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haugesundkommune.sharepoint.com/sites/KOI-Innkjp/Delte dokumenter/General/Innkjøpsmapper/Elin B/Innkjøp 2026/Rammeavtale -  Kolonial og tørrvarer/Utlysningsdokumenter/"/>
    </mc:Choice>
  </mc:AlternateContent>
  <xr:revisionPtr revIDLastSave="414" documentId="8_{F1521BFB-D1BB-4647-93A1-444A6D25AE45}" xr6:coauthVersionLast="47" xr6:coauthVersionMax="47" xr10:uidLastSave="{5094C41C-FDEF-4B05-8182-C67F758333BA}"/>
  <bookViews>
    <workbookView xWindow="-110" yWindow="-110" windowWidth="19420" windowHeight="10300" tabRatio="914" activeTab="1" xr2:uid="{00000000-000D-0000-FFFF-FFFF00000000}"/>
  </bookViews>
  <sheets>
    <sheet name="Veiledning til prisskjema" sheetId="9" r:id="rId1"/>
    <sheet name="Kolonial  tørrvarer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9" i="6" l="1"/>
  <c r="K209" i="6"/>
  <c r="I162" i="6"/>
  <c r="I112" i="6"/>
  <c r="I214" i="6"/>
  <c r="I209" i="6"/>
  <c r="K208" i="6"/>
  <c r="J208" i="6"/>
  <c r="K193" i="6"/>
  <c r="K183" i="6"/>
  <c r="J183" i="6"/>
  <c r="I193" i="6"/>
  <c r="I179" i="6"/>
  <c r="I166" i="6"/>
  <c r="K162" i="6"/>
  <c r="J161" i="6"/>
  <c r="K161" i="6" s="1"/>
  <c r="I151" i="6"/>
  <c r="I147" i="6"/>
  <c r="I135" i="6"/>
  <c r="K122" i="6"/>
  <c r="I122" i="6"/>
  <c r="K121" i="6"/>
  <c r="J121" i="6"/>
  <c r="K104" i="6"/>
  <c r="J104" i="6"/>
  <c r="J213" i="6"/>
  <c r="K213" i="6" s="1"/>
  <c r="J212" i="6"/>
  <c r="K212" i="6" s="1"/>
  <c r="K214" i="6" s="1"/>
  <c r="J199" i="6"/>
  <c r="K199" i="6" s="1"/>
  <c r="J138" i="6" l="1"/>
  <c r="K138" i="6" s="1"/>
  <c r="K139" i="6" s="1"/>
  <c r="I139" i="6"/>
  <c r="J119" i="6"/>
  <c r="K119" i="6" s="1"/>
  <c r="J88" i="6"/>
  <c r="K88" i="6" s="1"/>
  <c r="J12" i="6"/>
  <c r="K12" i="6" s="1"/>
  <c r="J79" i="6"/>
  <c r="K79" i="6" s="1"/>
  <c r="I100" i="6"/>
  <c r="I89" i="6"/>
  <c r="I84" i="6"/>
  <c r="I65" i="6"/>
  <c r="I51" i="6"/>
  <c r="I26" i="6"/>
  <c r="I13" i="6"/>
  <c r="I19" i="6"/>
  <c r="J206" i="6"/>
  <c r="J207" i="6"/>
  <c r="J205" i="6"/>
  <c r="J197" i="6"/>
  <c r="J198" i="6"/>
  <c r="J200" i="6"/>
  <c r="J201" i="6"/>
  <c r="J196" i="6"/>
  <c r="J184" i="6"/>
  <c r="J185" i="6"/>
  <c r="J186" i="6"/>
  <c r="J187" i="6"/>
  <c r="J188" i="6"/>
  <c r="J189" i="6"/>
  <c r="J190" i="6"/>
  <c r="J191" i="6"/>
  <c r="J192" i="6"/>
  <c r="J182" i="6"/>
  <c r="J177" i="6"/>
  <c r="J178" i="6"/>
  <c r="J176" i="6"/>
  <c r="J170" i="6"/>
  <c r="J171" i="6"/>
  <c r="J172" i="6"/>
  <c r="J169" i="6"/>
  <c r="J165" i="6"/>
  <c r="J155" i="6"/>
  <c r="J156" i="6"/>
  <c r="J157" i="6"/>
  <c r="J154" i="6"/>
  <c r="J150" i="6"/>
  <c r="J143" i="6"/>
  <c r="J144" i="6"/>
  <c r="J145" i="6"/>
  <c r="J146" i="6"/>
  <c r="J142" i="6"/>
  <c r="J126" i="6"/>
  <c r="J127" i="6"/>
  <c r="J128" i="6"/>
  <c r="J129" i="6"/>
  <c r="J130" i="6"/>
  <c r="J131" i="6"/>
  <c r="J132" i="6"/>
  <c r="J133" i="6"/>
  <c r="J134" i="6"/>
  <c r="J125" i="6"/>
  <c r="J116" i="6"/>
  <c r="J117" i="6"/>
  <c r="J118" i="6"/>
  <c r="J120" i="6"/>
  <c r="J115" i="6"/>
  <c r="J105" i="6"/>
  <c r="J106" i="6"/>
  <c r="J107" i="6"/>
  <c r="J108" i="6"/>
  <c r="J109" i="6"/>
  <c r="J110" i="6"/>
  <c r="J111" i="6"/>
  <c r="J103" i="6"/>
  <c r="J99" i="6"/>
  <c r="J98" i="6"/>
  <c r="J93" i="6"/>
  <c r="J94" i="6"/>
  <c r="J92" i="6"/>
  <c r="J87" i="6"/>
  <c r="J77" i="6"/>
  <c r="J78" i="6"/>
  <c r="J80" i="6"/>
  <c r="J81" i="6"/>
  <c r="J82" i="6"/>
  <c r="J83" i="6"/>
  <c r="J76" i="6"/>
  <c r="J69" i="6"/>
  <c r="J70" i="6"/>
  <c r="J71" i="6"/>
  <c r="J72" i="6"/>
  <c r="J68" i="6"/>
  <c r="J55" i="6"/>
  <c r="J56" i="6"/>
  <c r="J57" i="6"/>
  <c r="J58" i="6"/>
  <c r="J59" i="6"/>
  <c r="J60" i="6"/>
  <c r="J61" i="6"/>
  <c r="J62" i="6"/>
  <c r="J63" i="6"/>
  <c r="J64" i="6"/>
  <c r="J54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29" i="6"/>
  <c r="J23" i="6"/>
  <c r="J24" i="6"/>
  <c r="J25" i="6"/>
  <c r="J22" i="6"/>
  <c r="J17" i="6"/>
  <c r="J18" i="6"/>
  <c r="J16" i="6"/>
  <c r="J4" i="6"/>
  <c r="J5" i="6"/>
  <c r="J6" i="6"/>
  <c r="J7" i="6"/>
  <c r="J8" i="6"/>
  <c r="J9" i="6"/>
  <c r="J10" i="6"/>
  <c r="J11" i="6"/>
  <c r="J3" i="6"/>
  <c r="I202" i="6" l="1"/>
  <c r="I173" i="6"/>
  <c r="I158" i="6"/>
  <c r="I95" i="6"/>
  <c r="I73" i="6"/>
  <c r="K207" i="6" l="1"/>
  <c r="K206" i="6"/>
  <c r="K205" i="6"/>
  <c r="K200" i="6"/>
  <c r="K201" i="6"/>
  <c r="K198" i="6"/>
  <c r="K197" i="6"/>
  <c r="K196" i="6"/>
  <c r="K202" i="6" l="1"/>
  <c r="K6" i="6"/>
  <c r="K11" i="6" l="1"/>
  <c r="K165" i="6" l="1"/>
  <c r="K155" i="6"/>
  <c r="K32" i="6"/>
  <c r="K63" i="6" l="1"/>
  <c r="K60" i="6"/>
  <c r="K182" i="6"/>
  <c r="K184" i="6"/>
  <c r="K185" i="6"/>
  <c r="K186" i="6"/>
  <c r="K187" i="6"/>
  <c r="K188" i="6"/>
  <c r="K189" i="6"/>
  <c r="K190" i="6"/>
  <c r="K191" i="6"/>
  <c r="K192" i="6"/>
  <c r="K176" i="6"/>
  <c r="K177" i="6"/>
  <c r="K178" i="6"/>
  <c r="K169" i="6"/>
  <c r="K170" i="6"/>
  <c r="K171" i="6"/>
  <c r="K172" i="6"/>
  <c r="K154" i="6"/>
  <c r="K156" i="6"/>
  <c r="K157" i="6"/>
  <c r="K150" i="6"/>
  <c r="K142" i="6"/>
  <c r="K143" i="6"/>
  <c r="K144" i="6"/>
  <c r="K145" i="6"/>
  <c r="K146" i="6"/>
  <c r="K125" i="6"/>
  <c r="K126" i="6"/>
  <c r="K127" i="6"/>
  <c r="K128" i="6"/>
  <c r="K129" i="6"/>
  <c r="K130" i="6"/>
  <c r="K131" i="6"/>
  <c r="K132" i="6"/>
  <c r="K133" i="6"/>
  <c r="K134" i="6"/>
  <c r="K115" i="6"/>
  <c r="K116" i="6"/>
  <c r="K117" i="6"/>
  <c r="K118" i="6"/>
  <c r="K120" i="6"/>
  <c r="K103" i="6"/>
  <c r="K105" i="6"/>
  <c r="K106" i="6"/>
  <c r="K107" i="6"/>
  <c r="K108" i="6"/>
  <c r="K109" i="6"/>
  <c r="K110" i="6"/>
  <c r="K111" i="6"/>
  <c r="K98" i="6"/>
  <c r="K99" i="6"/>
  <c r="K92" i="6"/>
  <c r="K93" i="6"/>
  <c r="K94" i="6"/>
  <c r="K87" i="6"/>
  <c r="K89" i="6" s="1"/>
  <c r="K76" i="6"/>
  <c r="K77" i="6"/>
  <c r="K78" i="6"/>
  <c r="K80" i="6"/>
  <c r="K81" i="6"/>
  <c r="K82" i="6"/>
  <c r="K83" i="6"/>
  <c r="K68" i="6"/>
  <c r="K69" i="6"/>
  <c r="K70" i="6"/>
  <c r="K71" i="6"/>
  <c r="K72" i="6"/>
  <c r="K54" i="6"/>
  <c r="K55" i="6"/>
  <c r="K56" i="6"/>
  <c r="K57" i="6"/>
  <c r="K58" i="6"/>
  <c r="K59" i="6"/>
  <c r="K61" i="6"/>
  <c r="K62" i="6"/>
  <c r="K64" i="6"/>
  <c r="K29" i="6"/>
  <c r="K30" i="6"/>
  <c r="K31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22" i="6"/>
  <c r="K23" i="6"/>
  <c r="K24" i="6"/>
  <c r="K25" i="6"/>
  <c r="K16" i="6"/>
  <c r="K17" i="6"/>
  <c r="K18" i="6"/>
  <c r="K3" i="6"/>
  <c r="K4" i="6"/>
  <c r="K5" i="6"/>
  <c r="K7" i="6"/>
  <c r="K8" i="6"/>
  <c r="K9" i="6"/>
  <c r="K10" i="6"/>
  <c r="K13" i="6" l="1"/>
  <c r="K173" i="6"/>
  <c r="K166" i="6"/>
  <c r="K112" i="6"/>
  <c r="K19" i="6"/>
  <c r="K100" i="6"/>
  <c r="K147" i="6"/>
  <c r="K51" i="6"/>
  <c r="K135" i="6"/>
  <c r="K158" i="6"/>
  <c r="K65" i="6"/>
  <c r="K95" i="6"/>
  <c r="K26" i="6"/>
  <c r="K73" i="6"/>
  <c r="K84" i="6"/>
  <c r="K151" i="6"/>
  <c r="K179" i="6"/>
</calcChain>
</file>

<file path=xl/sharedStrings.xml><?xml version="1.0" encoding="utf-8"?>
<sst xmlns="http://schemas.openxmlformats.org/spreadsheetml/2006/main" count="363" uniqueCount="200">
  <si>
    <t>Veiledning til prisskjema</t>
  </si>
  <si>
    <t>Prisskjema er en del av leverandørens svar på tilbudet, jmf. Konkurransegrunnlagets punkt 9, kriterier for tildeling</t>
  </si>
  <si>
    <t>Alle opplysninger som blir gitt i prisskjema vil være en del av avtalen.</t>
  </si>
  <si>
    <t xml:space="preserve">Alle celler merket </t>
  </si>
  <si>
    <t xml:space="preserve"> skal besvares. </t>
  </si>
  <si>
    <t xml:space="preserve">Tilbyder skal oppgi rabatt på de varene som er etterspurt, produkter i det øvrige varesortimentet skal ha samme gjennomsnitts rabatt som gruppen de naturlig tilhører. Gjenomsnitts rabatten </t>
  </si>
  <si>
    <t>blir beregnet som ett gjenomsnitt av rabattene som blir gitt for produktene i de ulike varegruppene.</t>
  </si>
  <si>
    <t xml:space="preserve">Forpakningsstørrelsene som er oppgitt på produktene er størrelser som er egnet for brukergruppen i konkurransen. Det er ønskelig at leverandør leverer produkter i den forespurte </t>
  </si>
  <si>
    <t>størrelse som er oppgitt i prisskjema. Vesentlige avvik aksepteres ikke.</t>
  </si>
  <si>
    <t>Det er ikke anledning til å inngi tilbud på kun deler av en varegruppe.</t>
  </si>
  <si>
    <t>For alle produkter gjelder kvalitetesangivelser og krav angitt i konkurransegrunnlaget og kravspesifikasjon</t>
  </si>
  <si>
    <t xml:space="preserve">Alle priser oppgis eks. MVA </t>
  </si>
  <si>
    <t>Alle priser skal være inkludert emballasje</t>
  </si>
  <si>
    <t>Oppgitt volum er antatt forbruk per år, men dette er ikke bindende og det er kun oppgitt for vurdering av tilbudene.</t>
  </si>
  <si>
    <t>Kolonner i prisskjema som skal fylles ut av leverandør:</t>
  </si>
  <si>
    <t>Totalt Volum</t>
  </si>
  <si>
    <t>Produsent</t>
  </si>
  <si>
    <t>Tilbyders varenavn</t>
  </si>
  <si>
    <t>Vekt pr. salgsenhet</t>
  </si>
  <si>
    <t>Listepris pr kg/liter/stk/pakke eks mva</t>
  </si>
  <si>
    <t>% Rabatt</t>
  </si>
  <si>
    <t>Netto tilbudspris pr kg/liter/stk/pakke</t>
  </si>
  <si>
    <t>Det er viktig at tilbudet er i samsvar med alle punkter vedrørende priser.</t>
  </si>
  <si>
    <t>Prisskjema skal leveres i excel format.</t>
  </si>
  <si>
    <t>Beskrivelse
(for alle varelinjer gjelder "eller tilsvarende")</t>
  </si>
  <si>
    <t>Volums beregning</t>
  </si>
  <si>
    <t>Ca. volum på forespurt enhet</t>
  </si>
  <si>
    <t>Listepris pr kg/liter/pk eks mva</t>
  </si>
  <si>
    <t>Netto tilbudspris pr kg/liter/pk</t>
  </si>
  <si>
    <t>Tilbudspris</t>
  </si>
  <si>
    <t>KAFFE / TE</t>
  </si>
  <si>
    <t>KAFFE, FINMALT/FILTERMALT</t>
  </si>
  <si>
    <t>Kg</t>
  </si>
  <si>
    <t>KAFFE, GROVMALT/KOKEMALT</t>
  </si>
  <si>
    <t>KAFFE, FINMALT/FILTERMALT (Retteferdig handelmerket)</t>
  </si>
  <si>
    <t>LITER</t>
  </si>
  <si>
    <t>SJOKOLADEDRIKK, PULVER</t>
  </si>
  <si>
    <t>Pakker a 1000 gr</t>
  </si>
  <si>
    <t>EARL GREY TEA</t>
  </si>
  <si>
    <t>EARL GREY TEA (Retteferdig handelmerket)</t>
  </si>
  <si>
    <t>Pakker a 24 poser</t>
  </si>
  <si>
    <t>FRUKT TE</t>
  </si>
  <si>
    <t>Pakker a 25 poser</t>
  </si>
  <si>
    <t>NYPETE</t>
  </si>
  <si>
    <t>Rabatt i % på øvrige produkter naturlig tilhørende gruppen:</t>
  </si>
  <si>
    <t xml:space="preserve">JUICE / NEKTAR (IKKE KJØLT)  </t>
  </si>
  <si>
    <t>EPLEJUICE</t>
  </si>
  <si>
    <t>APPELSINJUICE</t>
  </si>
  <si>
    <t>SAFT</t>
  </si>
  <si>
    <t>HUSHOLDNINGSSAFT UTEN TILSATT SUKKER</t>
  </si>
  <si>
    <t>HUSHOLDNINGSSAFT</t>
  </si>
  <si>
    <t>BLÅBÆRSAFT MINDRE SUKKER</t>
  </si>
  <si>
    <t>KORN / GRYN / SUKKER</t>
  </si>
  <si>
    <t>FARIN</t>
  </si>
  <si>
    <t>MELIS</t>
  </si>
  <si>
    <t>SØTNINGSSTOFF FLYTENDE</t>
  </si>
  <si>
    <t>SØTNINGSSTOFF STRØ</t>
  </si>
  <si>
    <t>GELATINPLATER HVIT</t>
  </si>
  <si>
    <t>Pakker a ca 10 plater</t>
  </si>
  <si>
    <t>HVETEMEL</t>
  </si>
  <si>
    <t>POTETMEL</t>
  </si>
  <si>
    <t>MELBLANDING LYS GLUTENFRI</t>
  </si>
  <si>
    <t>MELBLANDING GROV GLUTENFRI</t>
  </si>
  <si>
    <t>HAVREGRYN LETTKOKTE</t>
  </si>
  <si>
    <t>SEMULEGRYN</t>
  </si>
  <si>
    <t>HVETEMEL SIKTET</t>
  </si>
  <si>
    <t>SAGOGRYN</t>
  </si>
  <si>
    <t>BYGGMEL</t>
  </si>
  <si>
    <t>GRØTRIS, RUNDKORNET</t>
  </si>
  <si>
    <t>BAKEPULVER</t>
  </si>
  <si>
    <t>VANILJESUKKER</t>
  </si>
  <si>
    <t>KOKESJOKOLADE MØRK</t>
  </si>
  <si>
    <t>SYLTETØY / PÅLEGG</t>
  </si>
  <si>
    <t>JORDBÆRSYLTETØY</t>
  </si>
  <si>
    <t>APRIKOSSYLTETØY</t>
  </si>
  <si>
    <t>BRINGEBÆRSYLTETØY</t>
  </si>
  <si>
    <t>JORDBÆRSYLTETØY, UTEN SUKKER</t>
  </si>
  <si>
    <t>BLÅBÆRSYLTETØY</t>
  </si>
  <si>
    <t>BRINGEBÆRSYLTETØY, UTEN SUKKER</t>
  </si>
  <si>
    <t>TYTTEBÆRSYLTETØY</t>
  </si>
  <si>
    <t>EKTE HONNING, KUVERT</t>
  </si>
  <si>
    <t>EKTE HONNING</t>
  </si>
  <si>
    <t xml:space="preserve">FERSKE SALATER / INDUSTRIPAKKET </t>
  </si>
  <si>
    <t>REKESALAT</t>
  </si>
  <si>
    <t>ITALIENSK SALAT</t>
  </si>
  <si>
    <t>RØDBETSALAT</t>
  </si>
  <si>
    <t xml:space="preserve">FISKEPÅLEGG </t>
  </si>
  <si>
    <t>SURSILD</t>
  </si>
  <si>
    <t>MAKRELL I TOMAT, KUVERT</t>
  </si>
  <si>
    <t>KAVIAR</t>
  </si>
  <si>
    <t>SARDINER OLJE</t>
  </si>
  <si>
    <t>SARDINER I TOMAT</t>
  </si>
  <si>
    <t xml:space="preserve">POSTEIER </t>
  </si>
  <si>
    <t>LEVERPOSTEI KUVERT</t>
  </si>
  <si>
    <t>TØRKET FRUKT</t>
  </si>
  <si>
    <t>SVISKER STENFRI</t>
  </si>
  <si>
    <t>APRIKOSER TØRKEDE</t>
  </si>
  <si>
    <t>ROSINER</t>
  </si>
  <si>
    <t>MAJONES</t>
  </si>
  <si>
    <t xml:space="preserve">MAJONES EKTE </t>
  </si>
  <si>
    <t>GRØNNSAKER DYPFRYSTE</t>
  </si>
  <si>
    <t>ERTER</t>
  </si>
  <si>
    <t>BLOMKÅLBLANDING</t>
  </si>
  <si>
    <t>BROKKOLIBLANDING</t>
  </si>
  <si>
    <t>AMERIKANSK BLANDING</t>
  </si>
  <si>
    <t>ROSENKÅL</t>
  </si>
  <si>
    <t>LAPSKAUSBLANDING GROVKUTTET</t>
  </si>
  <si>
    <t>GULROTSKIVER RETTKUTT</t>
  </si>
  <si>
    <t>BÆR DYPFRYSTE - USUKRET</t>
  </si>
  <si>
    <t>JORDBÆR</t>
  </si>
  <si>
    <t>SKOGSBÆRBLANDING</t>
  </si>
  <si>
    <t>BRINGEBÆR</t>
  </si>
  <si>
    <t>BLÅBÆR</t>
  </si>
  <si>
    <t>EPLEBÅTER</t>
  </si>
  <si>
    <t>HERMETIKK</t>
  </si>
  <si>
    <t>MAISKORN</t>
  </si>
  <si>
    <t>SKINKE</t>
  </si>
  <si>
    <t xml:space="preserve">ASPARGES </t>
  </si>
  <si>
    <t>ASPARGES TOPP OG BIT</t>
  </si>
  <si>
    <t>TOMATER HAKKEDE</t>
  </si>
  <si>
    <t>FERSKEN HALVE DIET 400G</t>
  </si>
  <si>
    <t>FRUKTCOCKTAIL</t>
  </si>
  <si>
    <t>FERSKEN</t>
  </si>
  <si>
    <t>PÆRER</t>
  </si>
  <si>
    <t>DESSERT</t>
  </si>
  <si>
    <t>SJOKOLADEPUDDING USUKRET</t>
  </si>
  <si>
    <t>MANDELPUDDING USUKRET</t>
  </si>
  <si>
    <t>VANILJEPUDDING USUKRET</t>
  </si>
  <si>
    <t>JORDBÆRGELE USUKRET</t>
  </si>
  <si>
    <t>BAKVERK STEKT, DYPFRYST</t>
  </si>
  <si>
    <t>VESTLANDSLEFSA LØSPAKKET</t>
  </si>
  <si>
    <t>Pakker a 100 stk</t>
  </si>
  <si>
    <t>BULJONG / GRYTER</t>
  </si>
  <si>
    <t>LYS BULJONG PULVER</t>
  </si>
  <si>
    <t>HØNSEBULJONG</t>
  </si>
  <si>
    <t>GRØNNSAKBULJONG SALTREDUSERT</t>
  </si>
  <si>
    <t>FISKEBULJONG</t>
  </si>
  <si>
    <t>SJOKOLADE / KONFEKT</t>
  </si>
  <si>
    <t>KJEKS / SNACKS</t>
  </si>
  <si>
    <t>HAVREKJEKS</t>
  </si>
  <si>
    <t>SØT KJEKS MED SJOKOLADEBITER</t>
  </si>
  <si>
    <t>SALT KJEKS</t>
  </si>
  <si>
    <t>POTETCHIPS SALT</t>
  </si>
  <si>
    <t>TØRT BRØD</t>
  </si>
  <si>
    <t>RUG KNEKKEBRØD</t>
  </si>
  <si>
    <t>FINT KNEKKEBRØD</t>
  </si>
  <si>
    <t>GROVT KNEKKEBRØD</t>
  </si>
  <si>
    <t>DIVERSE TØRRVARE</t>
  </si>
  <si>
    <t>TOMATKETCHUP KUVERT, 14 GR</t>
  </si>
  <si>
    <t>TOMATPURE</t>
  </si>
  <si>
    <t>ERTER GRØNNE TØRRKEDE</t>
  </si>
  <si>
    <t>FLATBRØD KUVERT</t>
  </si>
  <si>
    <t>Pakker a 150 stk</t>
  </si>
  <si>
    <t>MANDLER</t>
  </si>
  <si>
    <t>KOKOSMASSE</t>
  </si>
  <si>
    <t>RØDBETER SKIVEDE</t>
  </si>
  <si>
    <t>SURKÅL</t>
  </si>
  <si>
    <t>AGURKER SKIVEDE</t>
  </si>
  <si>
    <t>IS</t>
  </si>
  <si>
    <t>Iskake- vaniljeis med sjokoladepynt ca 1 liter</t>
  </si>
  <si>
    <t>Vaniljeis, laktoseredusert med redusert sukkerinnhold ca 600 gr</t>
  </si>
  <si>
    <t>KG</t>
  </si>
  <si>
    <t>Saftis med fruktsmak, ca. 10 stk småis i pakke</t>
  </si>
  <si>
    <t>Pakker a 10 stk</t>
  </si>
  <si>
    <t>Vaniljeis med sjokoladeovertrekk på pinne, ca 10 småis i pakke</t>
  </si>
  <si>
    <t>Margarin/Olje/Fett</t>
  </si>
  <si>
    <t>FLERUMETTET, vegetabilsk</t>
  </si>
  <si>
    <t>YELLOW LABEL TEA</t>
  </si>
  <si>
    <t>TROPISK JUICE</t>
  </si>
  <si>
    <t>MAISSTIVELSE</t>
  </si>
  <si>
    <t>FRUKTJEVNER TAPIOKA STIVELSE</t>
  </si>
  <si>
    <t>JORDBÆRSYLT PÅ FLASKE</t>
  </si>
  <si>
    <t>APRIKOSSYLTETØY UTEN TILSATT SUKKER</t>
  </si>
  <si>
    <t>TOMATSILD</t>
  </si>
  <si>
    <t xml:space="preserve">GAFFELBITER </t>
  </si>
  <si>
    <t xml:space="preserve">MAKRELL I TOMAT, BOKS </t>
  </si>
  <si>
    <t>LEVERPOSTEI, BOKS</t>
  </si>
  <si>
    <t>MAJONES EKTE, POSE</t>
  </si>
  <si>
    <t>FRYSTØRRET KAFFE FOR AUTOMATER</t>
  </si>
  <si>
    <t>BROKKOLITOPPER</t>
  </si>
  <si>
    <t>BLOMKÅLBUKETTER</t>
  </si>
  <si>
    <t>RABARBRA</t>
  </si>
  <si>
    <t>KIRSEBÆR</t>
  </si>
  <si>
    <t>VEGETAR</t>
  </si>
  <si>
    <t>VEGETARFARSE</t>
  </si>
  <si>
    <t xml:space="preserve">SITRONGELE </t>
  </si>
  <si>
    <t>EGG LARGE</t>
  </si>
  <si>
    <t xml:space="preserve">EGG </t>
  </si>
  <si>
    <t>INNPAKKET SJOKOLADEBITER CA 10 GRAM PER BIT, MIN.2 ULIKE VARIANTER I POSER</t>
  </si>
  <si>
    <t>TOMATKETCHUP FLASKE</t>
  </si>
  <si>
    <t>Pakker a 6 stk</t>
  </si>
  <si>
    <t>Vaniljeis i kjeks, pakker med 6 stk</t>
  </si>
  <si>
    <t>ENUMETTET, oliven, kaldpresset</t>
  </si>
  <si>
    <t>Brus</t>
  </si>
  <si>
    <t>Brus, ulike varianter, 0,5 l</t>
  </si>
  <si>
    <t>Brus, ulike varianter, sukkerfri, 0,5 l</t>
  </si>
  <si>
    <t>Laktosefri fløte uten soya som kan stivpiskes og kokes</t>
  </si>
  <si>
    <t>Totalt</t>
  </si>
  <si>
    <t>Vaniljeis i boks a ca 1 liter, minimum 8 % melkefett</t>
  </si>
  <si>
    <t>MARGARIN, fullherdet, melkefri og vegansk,  maks inneholde 20% vann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</si>
</sst>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23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5" fillId="5" borderId="10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/>
    </xf>
    <xf numFmtId="2" fontId="6" fillId="5" borderId="8" xfId="0" applyNumberFormat="1" applyFont="1" applyFill="1" applyBorder="1"/>
    <xf numFmtId="0" fontId="9" fillId="0" borderId="0" xfId="0" applyFont="1" applyAlignment="1">
      <alignment wrapText="1"/>
    </xf>
    <xf numFmtId="0" fontId="6" fillId="5" borderId="8" xfId="0" applyFont="1" applyFill="1" applyBorder="1"/>
    <xf numFmtId="49" fontId="10" fillId="0" borderId="0" xfId="0" applyNumberFormat="1" applyFont="1" applyAlignment="1">
      <alignment horizontal="left" vertical="center"/>
    </xf>
    <xf numFmtId="49" fontId="10" fillId="0" borderId="19" xfId="0" applyNumberFormat="1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49" fontId="10" fillId="2" borderId="0" xfId="0" applyNumberFormat="1" applyFont="1" applyFill="1" applyAlignment="1">
      <alignment horizontal="left" vertical="center"/>
    </xf>
    <xf numFmtId="0" fontId="6" fillId="5" borderId="9" xfId="0" applyFont="1" applyFill="1" applyBorder="1"/>
    <xf numFmtId="0" fontId="3" fillId="8" borderId="2" xfId="0" applyFont="1" applyFill="1" applyBorder="1" applyAlignment="1">
      <alignment wrapText="1"/>
    </xf>
    <xf numFmtId="0" fontId="0" fillId="8" borderId="0" xfId="0" applyFill="1"/>
    <xf numFmtId="0" fontId="0" fillId="8" borderId="26" xfId="0" applyFill="1" applyBorder="1"/>
    <xf numFmtId="0" fontId="0" fillId="6" borderId="0" xfId="0" applyFill="1"/>
    <xf numFmtId="0" fontId="1" fillId="8" borderId="25" xfId="0" applyFont="1" applyFill="1" applyBorder="1"/>
    <xf numFmtId="0" fontId="0" fillId="8" borderId="25" xfId="0" applyFill="1" applyBorder="1"/>
    <xf numFmtId="0" fontId="0" fillId="8" borderId="0" xfId="0" applyFill="1" applyAlignment="1">
      <alignment horizontal="left"/>
    </xf>
    <xf numFmtId="0" fontId="0" fillId="8" borderId="27" xfId="0" applyFill="1" applyBorder="1"/>
    <xf numFmtId="0" fontId="0" fillId="8" borderId="24" xfId="0" applyFill="1" applyBorder="1"/>
    <xf numFmtId="0" fontId="0" fillId="8" borderId="24" xfId="0" applyFill="1" applyBorder="1" applyAlignment="1">
      <alignment horizontal="left"/>
    </xf>
    <xf numFmtId="0" fontId="0" fillId="8" borderId="28" xfId="0" applyFill="1" applyBorder="1"/>
    <xf numFmtId="0" fontId="4" fillId="8" borderId="25" xfId="0" applyFont="1" applyFill="1" applyBorder="1" applyAlignment="1">
      <alignment horizontal="left"/>
    </xf>
    <xf numFmtId="0" fontId="6" fillId="5" borderId="10" xfId="0" applyFont="1" applyFill="1" applyBorder="1" applyAlignment="1">
      <alignment horizontal="left"/>
    </xf>
    <xf numFmtId="0" fontId="12" fillId="8" borderId="0" xfId="0" applyFont="1" applyFill="1"/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7" fillId="4" borderId="5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left"/>
    </xf>
    <xf numFmtId="0" fontId="6" fillId="5" borderId="14" xfId="0" applyFont="1" applyFill="1" applyBorder="1"/>
    <xf numFmtId="2" fontId="6" fillId="5" borderId="14" xfId="0" applyNumberFormat="1" applyFont="1" applyFill="1" applyBorder="1"/>
    <xf numFmtId="3" fontId="5" fillId="5" borderId="14" xfId="1" applyNumberFormat="1" applyFont="1" applyFill="1" applyBorder="1"/>
    <xf numFmtId="0" fontId="1" fillId="6" borderId="14" xfId="0" applyFont="1" applyFill="1" applyBorder="1" applyProtection="1">
      <protection locked="0"/>
    </xf>
    <xf numFmtId="2" fontId="6" fillId="5" borderId="20" xfId="0" applyNumberFormat="1" applyFont="1" applyFill="1" applyBorder="1"/>
    <xf numFmtId="3" fontId="5" fillId="5" borderId="8" xfId="1" applyNumberFormat="1" applyFont="1" applyFill="1" applyBorder="1"/>
    <xf numFmtId="0" fontId="1" fillId="6" borderId="8" xfId="0" applyFont="1" applyFill="1" applyBorder="1" applyProtection="1">
      <protection locked="0"/>
    </xf>
    <xf numFmtId="2" fontId="6" fillId="5" borderId="21" xfId="0" applyNumberFormat="1" applyFont="1" applyFill="1" applyBorder="1"/>
    <xf numFmtId="0" fontId="6" fillId="4" borderId="5" xfId="0" applyFont="1" applyFill="1" applyBorder="1"/>
    <xf numFmtId="0" fontId="5" fillId="4" borderId="5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0" fontId="1" fillId="6" borderId="23" xfId="0" applyFont="1" applyFill="1" applyBorder="1" applyProtection="1">
      <protection locked="0"/>
    </xf>
    <xf numFmtId="0" fontId="1" fillId="4" borderId="4" xfId="0" applyFont="1" applyFill="1" applyBorder="1"/>
    <xf numFmtId="2" fontId="6" fillId="4" borderId="6" xfId="0" applyNumberFormat="1" applyFont="1" applyFill="1" applyBorder="1"/>
    <xf numFmtId="0" fontId="5" fillId="0" borderId="0" xfId="0" applyFont="1" applyAlignment="1">
      <alignment horizontal="left"/>
    </xf>
    <xf numFmtId="3" fontId="1" fillId="0" borderId="0" xfId="0" applyNumberFormat="1" applyFont="1"/>
    <xf numFmtId="2" fontId="6" fillId="5" borderId="9" xfId="0" applyNumberFormat="1" applyFont="1" applyFill="1" applyBorder="1"/>
    <xf numFmtId="3" fontId="5" fillId="5" borderId="9" xfId="1" applyNumberFormat="1" applyFont="1" applyFill="1" applyBorder="1"/>
    <xf numFmtId="0" fontId="1" fillId="6" borderId="9" xfId="0" applyFont="1" applyFill="1" applyBorder="1" applyProtection="1">
      <protection locked="0"/>
    </xf>
    <xf numFmtId="2" fontId="6" fillId="5" borderId="15" xfId="0" applyNumberFormat="1" applyFont="1" applyFill="1" applyBorder="1"/>
    <xf numFmtId="0" fontId="1" fillId="0" borderId="0" xfId="0" applyFont="1" applyAlignment="1">
      <alignment wrapText="1"/>
    </xf>
    <xf numFmtId="164" fontId="6" fillId="5" borderId="9" xfId="0" applyNumberFormat="1" applyFont="1" applyFill="1" applyBorder="1"/>
    <xf numFmtId="164" fontId="6" fillId="5" borderId="8" xfId="0" applyNumberFormat="1" applyFont="1" applyFill="1" applyBorder="1"/>
    <xf numFmtId="0" fontId="5" fillId="5" borderId="11" xfId="0" applyFont="1" applyFill="1" applyBorder="1" applyAlignment="1">
      <alignment horizontal="left"/>
    </xf>
    <xf numFmtId="0" fontId="6" fillId="5" borderId="12" xfId="0" applyFont="1" applyFill="1" applyBorder="1"/>
    <xf numFmtId="2" fontId="6" fillId="5" borderId="12" xfId="0" applyNumberFormat="1" applyFont="1" applyFill="1" applyBorder="1"/>
    <xf numFmtId="3" fontId="5" fillId="5" borderId="12" xfId="1" applyNumberFormat="1" applyFont="1" applyFill="1" applyBorder="1"/>
    <xf numFmtId="0" fontId="1" fillId="6" borderId="12" xfId="0" applyFont="1" applyFill="1" applyBorder="1" applyProtection="1">
      <protection locked="0"/>
    </xf>
    <xf numFmtId="2" fontId="6" fillId="5" borderId="22" xfId="0" applyNumberFormat="1" applyFont="1" applyFill="1" applyBorder="1"/>
    <xf numFmtId="0" fontId="7" fillId="0" borderId="4" xfId="0" applyFont="1" applyBorder="1" applyAlignment="1">
      <alignment horizontal="left"/>
    </xf>
    <xf numFmtId="0" fontId="6" fillId="0" borderId="5" xfId="0" applyFont="1" applyBorder="1"/>
    <xf numFmtId="0" fontId="5" fillId="0" borderId="5" xfId="0" applyFont="1" applyBorder="1"/>
    <xf numFmtId="0" fontId="1" fillId="0" borderId="5" xfId="0" applyFont="1" applyBorder="1"/>
    <xf numFmtId="2" fontId="6" fillId="0" borderId="6" xfId="0" applyNumberFormat="1" applyFont="1" applyBorder="1"/>
    <xf numFmtId="0" fontId="6" fillId="5" borderId="0" xfId="0" applyFont="1" applyFill="1"/>
    <xf numFmtId="0" fontId="5" fillId="5" borderId="29" xfId="0" applyFont="1" applyFill="1" applyBorder="1" applyAlignment="1">
      <alignment horizontal="left"/>
    </xf>
    <xf numFmtId="0" fontId="6" fillId="4" borderId="24" xfId="0" applyFont="1" applyFill="1" applyBorder="1"/>
    <xf numFmtId="0" fontId="1" fillId="6" borderId="30" xfId="0" applyFont="1" applyFill="1" applyBorder="1" applyProtection="1">
      <protection locked="0"/>
    </xf>
    <xf numFmtId="0" fontId="5" fillId="4" borderId="24" xfId="0" applyFont="1" applyFill="1" applyBorder="1"/>
    <xf numFmtId="0" fontId="1" fillId="4" borderId="24" xfId="0" applyFont="1" applyFill="1" applyBorder="1"/>
    <xf numFmtId="0" fontId="1" fillId="4" borderId="28" xfId="0" applyFont="1" applyFill="1" applyBorder="1"/>
    <xf numFmtId="0" fontId="1" fillId="6" borderId="24" xfId="0" applyFont="1" applyFill="1" applyBorder="1" applyProtection="1">
      <protection locked="0"/>
    </xf>
    <xf numFmtId="0" fontId="1" fillId="4" borderId="27" xfId="0" applyFont="1" applyFill="1" applyBorder="1"/>
    <xf numFmtId="2" fontId="6" fillId="4" borderId="28" xfId="0" applyNumberFormat="1" applyFont="1" applyFill="1" applyBorder="1"/>
    <xf numFmtId="0" fontId="7" fillId="4" borderId="2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0" fontId="3" fillId="8" borderId="31" xfId="0" applyFont="1" applyFill="1" applyBorder="1" applyAlignment="1">
      <alignment wrapText="1"/>
    </xf>
    <xf numFmtId="0" fontId="3" fillId="8" borderId="32" xfId="0" applyFont="1" applyFill="1" applyBorder="1" applyAlignment="1">
      <alignment wrapText="1"/>
    </xf>
    <xf numFmtId="0" fontId="7" fillId="8" borderId="0" xfId="0" applyFont="1" applyFill="1" applyAlignment="1">
      <alignment horizontal="left"/>
    </xf>
    <xf numFmtId="0" fontId="6" fillId="8" borderId="0" xfId="0" applyFont="1" applyFill="1"/>
    <xf numFmtId="0" fontId="5" fillId="8" borderId="0" xfId="0" applyFont="1" applyFill="1"/>
    <xf numFmtId="0" fontId="1" fillId="8" borderId="0" xfId="0" applyFont="1" applyFill="1"/>
    <xf numFmtId="0" fontId="1" fillId="8" borderId="0" xfId="0" applyFont="1" applyFill="1" applyProtection="1">
      <protection locked="0"/>
    </xf>
    <xf numFmtId="2" fontId="6" fillId="8" borderId="0" xfId="0" applyNumberFormat="1" applyFont="1" applyFill="1"/>
    <xf numFmtId="0" fontId="8" fillId="8" borderId="0" xfId="0" applyFont="1" applyFill="1"/>
    <xf numFmtId="0" fontId="7" fillId="4" borderId="1" xfId="0" applyFont="1" applyFill="1" applyBorder="1" applyAlignment="1">
      <alignment horizontal="left"/>
    </xf>
    <xf numFmtId="0" fontId="6" fillId="4" borderId="2" xfId="0" applyFont="1" applyFill="1" applyBorder="1"/>
    <xf numFmtId="0" fontId="5" fillId="4" borderId="2" xfId="0" applyFont="1" applyFill="1" applyBorder="1"/>
    <xf numFmtId="0" fontId="1" fillId="4" borderId="2" xfId="0" applyFont="1" applyFill="1" applyBorder="1"/>
    <xf numFmtId="0" fontId="1" fillId="6" borderId="2" xfId="0" applyFont="1" applyFill="1" applyBorder="1" applyProtection="1">
      <protection locked="0"/>
    </xf>
    <xf numFmtId="2" fontId="6" fillId="4" borderId="3" xfId="0" applyNumberFormat="1" applyFont="1" applyFill="1" applyBorder="1"/>
    <xf numFmtId="0" fontId="1" fillId="4" borderId="2" xfId="0" applyFont="1" applyFill="1" applyBorder="1" applyProtection="1">
      <protection locked="0"/>
    </xf>
    <xf numFmtId="0" fontId="1" fillId="6" borderId="33" xfId="0" applyFont="1" applyFill="1" applyBorder="1"/>
    <xf numFmtId="0" fontId="1" fillId="6" borderId="33" xfId="0" applyFont="1" applyFill="1" applyBorder="1" applyProtection="1">
      <protection locked="0"/>
    </xf>
    <xf numFmtId="0" fontId="13" fillId="0" borderId="0" xfId="0" applyFont="1"/>
    <xf numFmtId="0" fontId="5" fillId="5" borderId="33" xfId="0" applyFont="1" applyFill="1" applyBorder="1" applyAlignment="1">
      <alignment horizontal="left"/>
    </xf>
    <xf numFmtId="0" fontId="6" fillId="5" borderId="33" xfId="0" applyFont="1" applyFill="1" applyBorder="1"/>
    <xf numFmtId="3" fontId="5" fillId="5" borderId="33" xfId="0" applyNumberFormat="1" applyFont="1" applyFill="1" applyBorder="1"/>
    <xf numFmtId="0" fontId="14" fillId="9" borderId="0" xfId="0" applyFont="1" applyFill="1"/>
    <xf numFmtId="2" fontId="14" fillId="9" borderId="0" xfId="0" applyNumberFormat="1" applyFont="1" applyFill="1"/>
    <xf numFmtId="0" fontId="0" fillId="8" borderId="25" xfId="0" applyFill="1" applyBorder="1"/>
    <xf numFmtId="0" fontId="0" fillId="8" borderId="0" xfId="0" applyFill="1"/>
    <xf numFmtId="0" fontId="11" fillId="7" borderId="18" xfId="0" applyFont="1" applyFill="1" applyBorder="1" applyAlignment="1">
      <alignment horizontal="center"/>
    </xf>
    <xf numFmtId="0" fontId="11" fillId="7" borderId="16" xfId="0" applyFont="1" applyFill="1" applyBorder="1" applyAlignment="1">
      <alignment horizontal="center"/>
    </xf>
    <xf numFmtId="0" fontId="11" fillId="7" borderId="17" xfId="0" applyFont="1" applyFill="1" applyBorder="1" applyAlignment="1">
      <alignment horizontal="center"/>
    </xf>
    <xf numFmtId="0" fontId="11" fillId="7" borderId="27" xfId="0" applyFont="1" applyFill="1" applyBorder="1" applyAlignment="1">
      <alignment horizontal="center"/>
    </xf>
    <xf numFmtId="0" fontId="11" fillId="7" borderId="24" xfId="0" applyFont="1" applyFill="1" applyBorder="1" applyAlignment="1">
      <alignment horizontal="center"/>
    </xf>
    <xf numFmtId="0" fontId="11" fillId="7" borderId="28" xfId="0" applyFont="1" applyFill="1" applyBorder="1" applyAlignment="1">
      <alignment horizontal="center"/>
    </xf>
    <xf numFmtId="0" fontId="1" fillId="8" borderId="25" xfId="0" applyFont="1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0" fontId="1" fillId="8" borderId="26" xfId="0" applyFont="1" applyFill="1" applyBorder="1" applyAlignment="1">
      <alignment horizontal="center"/>
    </xf>
    <xf numFmtId="0" fontId="4" fillId="8" borderId="25" xfId="0" applyFont="1" applyFill="1" applyBorder="1" applyAlignment="1">
      <alignment horizontal="left"/>
    </xf>
    <xf numFmtId="0" fontId="4" fillId="8" borderId="0" xfId="0" applyFont="1" applyFill="1" applyAlignment="1">
      <alignment horizontal="left"/>
    </xf>
    <xf numFmtId="0" fontId="1" fillId="8" borderId="25" xfId="0" applyFont="1" applyFill="1" applyBorder="1" applyAlignment="1">
      <alignment horizontal="left"/>
    </xf>
    <xf numFmtId="0" fontId="0" fillId="8" borderId="25" xfId="0" applyFill="1" applyBorder="1" applyAlignment="1">
      <alignment horizontal="left"/>
    </xf>
    <xf numFmtId="0" fontId="0" fillId="8" borderId="0" xfId="0" applyFill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workbookViewId="0">
      <selection activeCell="O25" sqref="O25"/>
    </sheetView>
  </sheetViews>
  <sheetFormatPr baseColWidth="10" defaultColWidth="9.1796875" defaultRowHeight="12.5" x14ac:dyDescent="0.25"/>
  <cols>
    <col min="1" max="1" width="17.453125" customWidth="1"/>
    <col min="2" max="7" width="11.54296875" customWidth="1"/>
    <col min="8" max="8" width="15.81640625" customWidth="1"/>
    <col min="9" max="11" width="11.54296875" customWidth="1"/>
    <col min="12" max="12" width="17.1796875" customWidth="1"/>
    <col min="13" max="256" width="11.54296875" customWidth="1"/>
  </cols>
  <sheetData>
    <row r="1" spans="1:12" ht="15" customHeight="1" x14ac:dyDescent="0.25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/>
    </row>
    <row r="2" spans="1:12" ht="13" thickBot="1" x14ac:dyDescent="0.3">
      <c r="A2" s="112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x14ac:dyDescent="0.25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7"/>
    </row>
    <row r="4" spans="1:12" x14ac:dyDescent="0.25">
      <c r="A4" s="21"/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x14ac:dyDescent="0.25">
      <c r="A5" s="107" t="s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17"/>
      <c r="L5" s="18"/>
    </row>
    <row r="6" spans="1:12" x14ac:dyDescent="0.25">
      <c r="A6" s="107" t="s">
        <v>2</v>
      </c>
      <c r="B6" s="108"/>
      <c r="C6" s="108"/>
      <c r="D6" s="108"/>
      <c r="E6" s="108"/>
      <c r="F6" s="108"/>
      <c r="G6" s="17"/>
      <c r="H6" s="17"/>
      <c r="I6" s="17"/>
      <c r="J6" s="17"/>
      <c r="K6" s="17"/>
      <c r="L6" s="18"/>
    </row>
    <row r="7" spans="1:12" x14ac:dyDescent="0.25">
      <c r="A7" s="21"/>
      <c r="B7" s="17"/>
      <c r="C7" s="17"/>
      <c r="D7" s="17"/>
      <c r="E7" s="17"/>
      <c r="F7" s="17"/>
      <c r="G7" s="17"/>
      <c r="H7" s="17"/>
      <c r="I7" s="17"/>
      <c r="J7" s="17"/>
      <c r="K7" s="17"/>
      <c r="L7" s="18"/>
    </row>
    <row r="8" spans="1:12" x14ac:dyDescent="0.25">
      <c r="A8" s="21" t="s">
        <v>3</v>
      </c>
      <c r="B8" s="19"/>
      <c r="C8" s="17" t="s">
        <v>4</v>
      </c>
      <c r="D8" s="17"/>
      <c r="E8" s="17"/>
      <c r="F8" s="17"/>
      <c r="G8" s="17"/>
      <c r="H8" s="17"/>
      <c r="I8" s="17"/>
      <c r="J8" s="17"/>
      <c r="K8" s="17"/>
      <c r="L8" s="18"/>
    </row>
    <row r="9" spans="1:12" x14ac:dyDescent="0.25">
      <c r="A9" s="21"/>
      <c r="B9" s="17"/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x14ac:dyDescent="0.25">
      <c r="A10" s="20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x14ac:dyDescent="0.25">
      <c r="A11" s="20" t="s">
        <v>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8"/>
    </row>
    <row r="12" spans="1:12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8"/>
    </row>
    <row r="13" spans="1:12" ht="13" x14ac:dyDescent="0.3">
      <c r="A13" s="20" t="s">
        <v>7</v>
      </c>
      <c r="B13" s="29"/>
      <c r="C13" s="29"/>
      <c r="D13" s="29"/>
      <c r="E13" s="29"/>
      <c r="F13" s="29"/>
      <c r="G13" s="29"/>
      <c r="H13" s="17"/>
      <c r="I13" s="17"/>
      <c r="J13" s="17"/>
      <c r="K13" s="17"/>
      <c r="L13" s="18"/>
    </row>
    <row r="14" spans="1:12" ht="13" x14ac:dyDescent="0.3">
      <c r="A14" s="20" t="s">
        <v>8</v>
      </c>
      <c r="B14" s="29"/>
      <c r="C14" s="29"/>
      <c r="D14" s="29"/>
      <c r="E14" s="29"/>
      <c r="F14" s="29"/>
      <c r="G14" s="29"/>
      <c r="H14" s="17"/>
      <c r="I14" s="17"/>
      <c r="J14" s="17"/>
      <c r="K14" s="17"/>
      <c r="L14" s="18"/>
    </row>
    <row r="15" spans="1:12" x14ac:dyDescent="0.25">
      <c r="A15" s="21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8"/>
    </row>
    <row r="16" spans="1:12" x14ac:dyDescent="0.25">
      <c r="A16" s="107" t="s">
        <v>9</v>
      </c>
      <c r="B16" s="108"/>
      <c r="C16" s="108"/>
      <c r="D16" s="108"/>
      <c r="E16" s="108"/>
      <c r="F16" s="17"/>
      <c r="G16" s="17"/>
      <c r="H16" s="17"/>
      <c r="I16" s="17"/>
      <c r="J16" s="17"/>
      <c r="K16" s="17"/>
      <c r="L16" s="18"/>
    </row>
    <row r="17" spans="1:12" x14ac:dyDescent="0.25">
      <c r="A17" s="107" t="s">
        <v>10</v>
      </c>
      <c r="B17" s="108"/>
      <c r="C17" s="108"/>
      <c r="D17" s="108"/>
      <c r="E17" s="108"/>
      <c r="F17" s="108"/>
      <c r="G17" s="108"/>
      <c r="H17" s="108"/>
      <c r="I17" s="17"/>
      <c r="J17" s="17"/>
      <c r="K17" s="17"/>
      <c r="L17" s="18"/>
    </row>
    <row r="18" spans="1:12" x14ac:dyDescent="0.25">
      <c r="A18" s="107"/>
      <c r="B18" s="108"/>
      <c r="C18" s="108"/>
      <c r="D18" s="108"/>
      <c r="E18" s="17"/>
      <c r="F18" s="17"/>
      <c r="G18" s="17"/>
      <c r="H18" s="17"/>
      <c r="I18" s="17"/>
      <c r="J18" s="17"/>
      <c r="K18" s="17"/>
      <c r="L18" s="18"/>
    </row>
    <row r="19" spans="1:12" x14ac:dyDescent="0.25">
      <c r="A19" s="21" t="s">
        <v>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x14ac:dyDescent="0.25">
      <c r="A20" s="21" t="s">
        <v>12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x14ac:dyDescent="0.25">
      <c r="A21" s="21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8"/>
    </row>
    <row r="22" spans="1:12" x14ac:dyDescent="0.25">
      <c r="A22" s="20" t="s">
        <v>13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8"/>
    </row>
    <row r="23" spans="1:12" x14ac:dyDescent="0.25">
      <c r="A23" s="21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14.5" thickBot="1" x14ac:dyDescent="0.35">
      <c r="A24" s="118" t="s">
        <v>14</v>
      </c>
      <c r="B24" s="119"/>
      <c r="C24" s="119"/>
      <c r="D24" s="119"/>
      <c r="E24" s="119"/>
      <c r="F24" s="119"/>
      <c r="G24" s="119"/>
      <c r="H24" s="119"/>
      <c r="I24" s="119"/>
      <c r="J24" s="22"/>
      <c r="K24" s="17"/>
      <c r="L24" s="18"/>
    </row>
    <row r="25" spans="1:12" ht="73" thickBot="1" x14ac:dyDescent="0.4">
      <c r="A25" s="16" t="s">
        <v>16</v>
      </c>
      <c r="B25" s="16" t="s">
        <v>17</v>
      </c>
      <c r="C25" s="16" t="s">
        <v>18</v>
      </c>
      <c r="D25" s="16" t="s">
        <v>19</v>
      </c>
      <c r="E25" s="16" t="s">
        <v>20</v>
      </c>
      <c r="F25" s="83" t="s">
        <v>21</v>
      </c>
      <c r="G25" s="84"/>
      <c r="H25" s="17"/>
      <c r="I25" s="17"/>
      <c r="J25" s="17"/>
      <c r="K25" s="17"/>
      <c r="L25" s="18"/>
    </row>
    <row r="26" spans="1:12" ht="14" x14ac:dyDescent="0.3">
      <c r="A26" s="27"/>
      <c r="B26" s="17"/>
      <c r="C26" s="17"/>
      <c r="D26" s="17"/>
      <c r="E26" s="17"/>
      <c r="F26" s="17"/>
      <c r="G26" s="17"/>
      <c r="H26" s="17"/>
      <c r="I26" s="22"/>
      <c r="J26" s="22"/>
      <c r="K26" s="17"/>
      <c r="L26" s="18"/>
    </row>
    <row r="27" spans="1:12" ht="14" x14ac:dyDescent="0.3">
      <c r="A27" s="120" t="s">
        <v>22</v>
      </c>
      <c r="B27" s="119"/>
      <c r="C27" s="119"/>
      <c r="D27" s="119"/>
      <c r="E27" s="119"/>
      <c r="F27" s="119"/>
      <c r="G27" s="119"/>
      <c r="H27" s="119"/>
      <c r="I27" s="119"/>
      <c r="J27" s="22"/>
      <c r="K27" s="17"/>
      <c r="L27" s="18"/>
    </row>
    <row r="28" spans="1:12" x14ac:dyDescent="0.25">
      <c r="A28" s="121" t="s">
        <v>23</v>
      </c>
      <c r="B28" s="122"/>
      <c r="C28" s="122"/>
      <c r="D28" s="122"/>
      <c r="E28" s="122"/>
      <c r="F28" s="122"/>
      <c r="G28" s="122"/>
      <c r="H28" s="22"/>
      <c r="I28" s="22"/>
      <c r="J28" s="22"/>
      <c r="K28" s="17"/>
      <c r="L28" s="18"/>
    </row>
    <row r="29" spans="1:12" x14ac:dyDescent="0.25">
      <c r="A29" s="21"/>
      <c r="B29" s="17"/>
      <c r="C29" s="17"/>
      <c r="D29" s="17"/>
      <c r="E29" s="17"/>
      <c r="F29" s="17"/>
      <c r="G29" s="17"/>
      <c r="H29" s="22"/>
      <c r="I29" s="22"/>
      <c r="J29" s="22"/>
      <c r="K29" s="17"/>
      <c r="L29" s="18"/>
    </row>
    <row r="30" spans="1:12" ht="14" x14ac:dyDescent="0.3">
      <c r="A30" s="118"/>
      <c r="B30" s="119"/>
      <c r="C30" s="119"/>
      <c r="D30" s="119"/>
      <c r="E30" s="119"/>
      <c r="F30" s="119"/>
      <c r="G30" s="119"/>
      <c r="H30" s="22"/>
      <c r="I30" s="22"/>
      <c r="J30" s="22"/>
      <c r="K30" s="17"/>
      <c r="L30" s="18"/>
    </row>
    <row r="31" spans="1:12" x14ac:dyDescent="0.25">
      <c r="A31" s="20"/>
      <c r="B31" s="17"/>
      <c r="C31" s="17"/>
      <c r="D31" s="17"/>
      <c r="E31" s="17"/>
      <c r="G31" s="17"/>
      <c r="H31" s="22"/>
      <c r="I31" s="22"/>
      <c r="J31" s="22"/>
      <c r="K31" s="17"/>
      <c r="L31" s="18"/>
    </row>
    <row r="32" spans="1:12" ht="13" thickBot="1" x14ac:dyDescent="0.3">
      <c r="A32" s="23"/>
      <c r="B32" s="24"/>
      <c r="C32" s="24"/>
      <c r="D32" s="24"/>
      <c r="E32" s="24"/>
      <c r="F32" s="24"/>
      <c r="G32" s="24"/>
      <c r="H32" s="25"/>
      <c r="I32" s="25"/>
      <c r="J32" s="25"/>
      <c r="K32" s="24"/>
      <c r="L32" s="26"/>
    </row>
    <row r="33" spans="1:10" x14ac:dyDescent="0.25">
      <c r="A33" s="3"/>
      <c r="B33" s="3"/>
      <c r="C33" s="3"/>
      <c r="D33" s="3"/>
      <c r="E33" s="3"/>
      <c r="G33" s="3"/>
      <c r="H33" s="3"/>
      <c r="I33" s="3"/>
      <c r="J33" s="3"/>
    </row>
  </sheetData>
  <mergeCells count="11">
    <mergeCell ref="A18:D18"/>
    <mergeCell ref="A24:I24"/>
    <mergeCell ref="A27:I27"/>
    <mergeCell ref="A28:G28"/>
    <mergeCell ref="A30:G30"/>
    <mergeCell ref="A17:H17"/>
    <mergeCell ref="A1:L2"/>
    <mergeCell ref="A3:L3"/>
    <mergeCell ref="A5:J5"/>
    <mergeCell ref="A6:F6"/>
    <mergeCell ref="A16:E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L237"/>
  <sheetViews>
    <sheetView tabSelected="1" topLeftCell="A204" zoomScale="99" zoomScaleNormal="99" workbookViewId="0">
      <selection activeCell="A216" sqref="A216"/>
    </sheetView>
  </sheetViews>
  <sheetFormatPr baseColWidth="10" defaultColWidth="8.81640625" defaultRowHeight="12.5" x14ac:dyDescent="0.25"/>
  <cols>
    <col min="1" max="1" width="66.6328125" style="4" customWidth="1"/>
    <col min="2" max="2" width="18" style="4" customWidth="1"/>
    <col min="3" max="3" width="11.1796875" style="4" customWidth="1"/>
    <col min="4" max="4" width="8.1796875" style="4" customWidth="1"/>
    <col min="5" max="5" width="18.453125" style="4" customWidth="1"/>
    <col min="6" max="6" width="23" style="4" customWidth="1"/>
    <col min="7" max="8" width="11.54296875" style="4" customWidth="1"/>
    <col min="9" max="9" width="8.453125" style="4" customWidth="1"/>
    <col min="10" max="10" width="11.54296875" style="4" customWidth="1"/>
    <col min="11" max="11" width="10.81640625" style="4" customWidth="1"/>
    <col min="12" max="256" width="11.54296875" style="4" customWidth="1"/>
    <col min="257" max="16384" width="8.81640625" style="4"/>
  </cols>
  <sheetData>
    <row r="1" spans="1:11" ht="58.5" thickBot="1" x14ac:dyDescent="0.4">
      <c r="A1" s="30" t="s">
        <v>24</v>
      </c>
      <c r="B1" s="31" t="s">
        <v>25</v>
      </c>
      <c r="C1" s="31" t="s">
        <v>26</v>
      </c>
      <c r="D1" s="31" t="s">
        <v>15</v>
      </c>
      <c r="E1" s="31" t="s">
        <v>16</v>
      </c>
      <c r="F1" s="31" t="s">
        <v>17</v>
      </c>
      <c r="G1" s="31" t="s">
        <v>18</v>
      </c>
      <c r="H1" s="31" t="s">
        <v>27</v>
      </c>
      <c r="I1" s="31" t="s">
        <v>20</v>
      </c>
      <c r="J1" s="31" t="s">
        <v>28</v>
      </c>
      <c r="K1" s="32" t="s">
        <v>29</v>
      </c>
    </row>
    <row r="2" spans="1:11" ht="13.5" thickBot="1" x14ac:dyDescent="0.35">
      <c r="A2" s="6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4"/>
    </row>
    <row r="3" spans="1:11" ht="12" customHeight="1" thickBot="1" x14ac:dyDescent="0.35">
      <c r="A3" s="35" t="s">
        <v>31</v>
      </c>
      <c r="B3" s="36" t="s">
        <v>32</v>
      </c>
      <c r="C3" s="37">
        <v>0.3</v>
      </c>
      <c r="D3" s="38">
        <v>12000</v>
      </c>
      <c r="E3" s="39"/>
      <c r="F3" s="39"/>
      <c r="G3" s="39"/>
      <c r="H3" s="39"/>
      <c r="I3" s="39"/>
      <c r="J3" s="39">
        <f>H3-(H3*I3/100)</f>
        <v>0</v>
      </c>
      <c r="K3" s="40">
        <f>D3*J3</f>
        <v>0</v>
      </c>
    </row>
    <row r="4" spans="1:11" ht="12" customHeight="1" thickBot="1" x14ac:dyDescent="0.35">
      <c r="A4" s="5" t="s">
        <v>33</v>
      </c>
      <c r="B4" s="10" t="s">
        <v>32</v>
      </c>
      <c r="C4" s="8">
        <v>0.25</v>
      </c>
      <c r="D4" s="41">
        <v>1000</v>
      </c>
      <c r="E4" s="42"/>
      <c r="F4" s="42"/>
      <c r="G4" s="42"/>
      <c r="H4" s="42"/>
      <c r="I4" s="42"/>
      <c r="J4" s="39">
        <f t="shared" ref="J4:J12" si="0">H4-(H4*I4/100)</f>
        <v>0</v>
      </c>
      <c r="K4" s="43">
        <f t="shared" ref="K4:K12" si="1">D4*J4</f>
        <v>0</v>
      </c>
    </row>
    <row r="5" spans="1:11" ht="12" customHeight="1" thickBot="1" x14ac:dyDescent="0.35">
      <c r="A5" s="5" t="s">
        <v>34</v>
      </c>
      <c r="B5" s="10" t="s">
        <v>32</v>
      </c>
      <c r="C5" s="8">
        <v>0.25</v>
      </c>
      <c r="D5" s="41">
        <v>2500</v>
      </c>
      <c r="E5" s="42"/>
      <c r="F5" s="42"/>
      <c r="G5" s="42"/>
      <c r="H5" s="42"/>
      <c r="I5" s="42"/>
      <c r="J5" s="39">
        <f t="shared" si="0"/>
        <v>0</v>
      </c>
      <c r="K5" s="43">
        <f t="shared" si="1"/>
        <v>0</v>
      </c>
    </row>
    <row r="6" spans="1:11" ht="12" customHeight="1" thickBot="1" x14ac:dyDescent="0.35">
      <c r="A6" s="5" t="s">
        <v>178</v>
      </c>
      <c r="B6" s="10" t="s">
        <v>32</v>
      </c>
      <c r="C6" s="8">
        <v>0.5</v>
      </c>
      <c r="D6" s="41">
        <v>500</v>
      </c>
      <c r="E6" s="42"/>
      <c r="F6" s="42"/>
      <c r="G6" s="42"/>
      <c r="H6" s="42"/>
      <c r="I6" s="42"/>
      <c r="J6" s="39">
        <f t="shared" si="0"/>
        <v>0</v>
      </c>
      <c r="K6" s="43">
        <f t="shared" si="1"/>
        <v>0</v>
      </c>
    </row>
    <row r="7" spans="1:11" ht="12" customHeight="1" thickBot="1" x14ac:dyDescent="0.35">
      <c r="A7" s="5" t="s">
        <v>36</v>
      </c>
      <c r="B7" s="10" t="s">
        <v>37</v>
      </c>
      <c r="C7" s="8"/>
      <c r="D7" s="41">
        <v>200</v>
      </c>
      <c r="E7" s="42"/>
      <c r="F7" s="42"/>
      <c r="G7" s="42"/>
      <c r="H7" s="42"/>
      <c r="I7" s="42"/>
      <c r="J7" s="39">
        <f t="shared" si="0"/>
        <v>0</v>
      </c>
      <c r="K7" s="43">
        <f t="shared" si="1"/>
        <v>0</v>
      </c>
    </row>
    <row r="8" spans="1:11" ht="12" customHeight="1" thickBot="1" x14ac:dyDescent="0.35">
      <c r="A8" s="5" t="s">
        <v>38</v>
      </c>
      <c r="B8" s="10" t="s">
        <v>42</v>
      </c>
      <c r="C8" s="8"/>
      <c r="D8" s="41">
        <v>500</v>
      </c>
      <c r="E8" s="42"/>
      <c r="F8" s="42"/>
      <c r="G8" s="42"/>
      <c r="H8" s="42"/>
      <c r="I8" s="42"/>
      <c r="J8" s="39">
        <f t="shared" si="0"/>
        <v>0</v>
      </c>
      <c r="K8" s="43">
        <f t="shared" si="1"/>
        <v>0</v>
      </c>
    </row>
    <row r="9" spans="1:11" ht="12" customHeight="1" thickBot="1" x14ac:dyDescent="0.35">
      <c r="A9" s="5" t="s">
        <v>39</v>
      </c>
      <c r="B9" s="10" t="s">
        <v>40</v>
      </c>
      <c r="C9" s="8"/>
      <c r="D9" s="41">
        <v>20</v>
      </c>
      <c r="E9" s="42"/>
      <c r="F9" s="42"/>
      <c r="G9" s="42"/>
      <c r="H9" s="42"/>
      <c r="I9" s="42"/>
      <c r="J9" s="39">
        <f t="shared" si="0"/>
        <v>0</v>
      </c>
      <c r="K9" s="43">
        <f t="shared" si="1"/>
        <v>0</v>
      </c>
    </row>
    <row r="10" spans="1:11" ht="12" customHeight="1" thickBot="1" x14ac:dyDescent="0.35">
      <c r="A10" s="5" t="s">
        <v>41</v>
      </c>
      <c r="B10" s="10" t="s">
        <v>42</v>
      </c>
      <c r="C10" s="8"/>
      <c r="D10" s="41">
        <v>1500</v>
      </c>
      <c r="E10" s="42"/>
      <c r="F10" s="42"/>
      <c r="G10" s="42"/>
      <c r="H10" s="42"/>
      <c r="I10" s="42"/>
      <c r="J10" s="39">
        <f t="shared" si="0"/>
        <v>0</v>
      </c>
      <c r="K10" s="43">
        <f t="shared" si="1"/>
        <v>0</v>
      </c>
    </row>
    <row r="11" spans="1:11" ht="12" customHeight="1" thickBot="1" x14ac:dyDescent="0.35">
      <c r="A11" s="5" t="s">
        <v>43</v>
      </c>
      <c r="B11" s="10" t="s">
        <v>42</v>
      </c>
      <c r="C11" s="8"/>
      <c r="D11" s="63">
        <v>100</v>
      </c>
      <c r="E11" s="64"/>
      <c r="F11" s="64"/>
      <c r="G11" s="64"/>
      <c r="H11" s="64"/>
      <c r="I11" s="64"/>
      <c r="J11" s="74">
        <f t="shared" si="0"/>
        <v>0</v>
      </c>
      <c r="K11" s="65">
        <f t="shared" si="1"/>
        <v>0</v>
      </c>
    </row>
    <row r="12" spans="1:11" ht="12" customHeight="1" thickBot="1" x14ac:dyDescent="0.35">
      <c r="A12" s="72" t="s">
        <v>167</v>
      </c>
      <c r="B12" s="71" t="s">
        <v>42</v>
      </c>
      <c r="C12" s="8"/>
      <c r="D12" s="41">
        <v>100</v>
      </c>
      <c r="E12" s="42"/>
      <c r="F12" s="42"/>
      <c r="G12" s="42"/>
      <c r="H12" s="42"/>
      <c r="I12" s="42"/>
      <c r="J12" s="74">
        <f t="shared" si="0"/>
        <v>0</v>
      </c>
      <c r="K12" s="65">
        <f t="shared" si="1"/>
        <v>0</v>
      </c>
    </row>
    <row r="13" spans="1:11" ht="12" customHeight="1" thickBot="1" x14ac:dyDescent="0.35">
      <c r="A13" s="6" t="s">
        <v>44</v>
      </c>
      <c r="B13" s="44"/>
      <c r="C13" s="73"/>
      <c r="D13" s="75"/>
      <c r="E13" s="76"/>
      <c r="F13" s="76"/>
      <c r="G13" s="76"/>
      <c r="H13" s="77"/>
      <c r="I13" s="78">
        <f>(I3+I4+I5+I6+I7+I8+I9+I10+I11+I12)/10</f>
        <v>0</v>
      </c>
      <c r="J13" s="79"/>
      <c r="K13" s="80">
        <f>SUM(K3:K12)</f>
        <v>0</v>
      </c>
    </row>
    <row r="14" spans="1:11" ht="19.5" customHeight="1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2" customHeight="1" thickBot="1" x14ac:dyDescent="0.35">
      <c r="A15" s="6" t="s">
        <v>45</v>
      </c>
      <c r="B15" s="33"/>
      <c r="C15" s="33"/>
      <c r="D15" s="33"/>
      <c r="E15" s="33"/>
      <c r="F15" s="33"/>
      <c r="G15" s="33"/>
      <c r="H15" s="33"/>
      <c r="I15" s="33"/>
      <c r="J15" s="33"/>
      <c r="K15" s="34"/>
    </row>
    <row r="16" spans="1:11" ht="12" customHeight="1" x14ac:dyDescent="0.3">
      <c r="A16" s="5" t="s">
        <v>46</v>
      </c>
      <c r="B16" s="10" t="s">
        <v>35</v>
      </c>
      <c r="C16" s="8">
        <v>1.5</v>
      </c>
      <c r="D16" s="41">
        <v>45000</v>
      </c>
      <c r="E16" s="42"/>
      <c r="F16" s="42"/>
      <c r="G16" s="42"/>
      <c r="H16" s="42"/>
      <c r="I16" s="42"/>
      <c r="J16" s="42">
        <f>H16-(H16*I16/100)</f>
        <v>0</v>
      </c>
      <c r="K16" s="43">
        <f t="shared" ref="K16:K18" si="2">D16*J16</f>
        <v>0</v>
      </c>
    </row>
    <row r="17" spans="1:11" ht="12" customHeight="1" x14ac:dyDescent="0.3">
      <c r="A17" s="5" t="s">
        <v>47</v>
      </c>
      <c r="B17" s="10" t="s">
        <v>35</v>
      </c>
      <c r="C17" s="8">
        <v>1.5</v>
      </c>
      <c r="D17" s="41">
        <v>25000</v>
      </c>
      <c r="E17" s="42"/>
      <c r="F17" s="42"/>
      <c r="G17" s="42"/>
      <c r="H17" s="42"/>
      <c r="I17" s="42"/>
      <c r="J17" s="42">
        <f t="shared" ref="J17:J18" si="3">H17-(H17*I17/100)</f>
        <v>0</v>
      </c>
      <c r="K17" s="43">
        <f t="shared" si="2"/>
        <v>0</v>
      </c>
    </row>
    <row r="18" spans="1:11" ht="12" customHeight="1" thickBot="1" x14ac:dyDescent="0.35">
      <c r="A18" s="5" t="s">
        <v>168</v>
      </c>
      <c r="B18" s="10" t="s">
        <v>35</v>
      </c>
      <c r="C18" s="8">
        <v>1.5</v>
      </c>
      <c r="D18" s="41">
        <v>700</v>
      </c>
      <c r="E18" s="42"/>
      <c r="F18" s="42"/>
      <c r="G18" s="42"/>
      <c r="H18" s="42"/>
      <c r="I18" s="42"/>
      <c r="J18" s="42">
        <f t="shared" si="3"/>
        <v>0</v>
      </c>
      <c r="K18" s="43">
        <f t="shared" si="2"/>
        <v>0</v>
      </c>
    </row>
    <row r="19" spans="1:11" ht="12" customHeight="1" thickBot="1" x14ac:dyDescent="0.35">
      <c r="A19" s="6" t="s">
        <v>44</v>
      </c>
      <c r="B19" s="44"/>
      <c r="C19" s="44"/>
      <c r="D19" s="45"/>
      <c r="E19" s="46"/>
      <c r="F19" s="46"/>
      <c r="G19" s="46"/>
      <c r="H19" s="47"/>
      <c r="I19" s="48">
        <f>(I16+I17+I18)/3</f>
        <v>0</v>
      </c>
      <c r="J19" s="49"/>
      <c r="K19" s="50">
        <f>SUM(K16:K18)</f>
        <v>0</v>
      </c>
    </row>
    <row r="20" spans="1:11" ht="21" customHeight="1" thickBot="1" x14ac:dyDescent="0.35">
      <c r="A20" s="51"/>
      <c r="B20" s="9"/>
      <c r="C20" s="1"/>
      <c r="D20" s="52"/>
      <c r="E20" s="1"/>
      <c r="F20" s="1"/>
      <c r="G20" s="1"/>
      <c r="H20" s="1"/>
      <c r="I20" s="1"/>
      <c r="J20" s="1"/>
      <c r="K20" s="1"/>
    </row>
    <row r="21" spans="1:11" ht="12" customHeight="1" thickBot="1" x14ac:dyDescent="0.35">
      <c r="A21" s="6" t="s">
        <v>48</v>
      </c>
      <c r="B21" s="33"/>
      <c r="C21" s="33"/>
      <c r="D21" s="33"/>
      <c r="E21" s="33"/>
      <c r="F21" s="33"/>
      <c r="G21" s="33"/>
      <c r="H21" s="33"/>
      <c r="I21" s="33"/>
      <c r="J21" s="33"/>
      <c r="K21" s="34"/>
    </row>
    <row r="22" spans="1:11" ht="12" customHeight="1" x14ac:dyDescent="0.3">
      <c r="A22" s="7" t="s">
        <v>49</v>
      </c>
      <c r="B22" s="15" t="s">
        <v>35</v>
      </c>
      <c r="C22" s="53">
        <v>1</v>
      </c>
      <c r="D22" s="54">
        <v>23000</v>
      </c>
      <c r="E22" s="55"/>
      <c r="F22" s="55"/>
      <c r="G22" s="55"/>
      <c r="H22" s="55"/>
      <c r="I22" s="55"/>
      <c r="J22" s="55">
        <f>H22-(H22*I22/100)</f>
        <v>0</v>
      </c>
      <c r="K22" s="56">
        <f>D22*J22</f>
        <v>0</v>
      </c>
    </row>
    <row r="23" spans="1:11" ht="12" customHeight="1" x14ac:dyDescent="0.3">
      <c r="A23" s="5" t="s">
        <v>50</v>
      </c>
      <c r="B23" s="10" t="s">
        <v>35</v>
      </c>
      <c r="C23" s="8">
        <v>1</v>
      </c>
      <c r="D23" s="41">
        <v>4000</v>
      </c>
      <c r="E23" s="42"/>
      <c r="F23" s="42"/>
      <c r="G23" s="42"/>
      <c r="H23" s="42"/>
      <c r="I23" s="42"/>
      <c r="J23" s="55">
        <f t="shared" ref="J23:J25" si="4">H23-(H23*I23/100)</f>
        <v>0</v>
      </c>
      <c r="K23" s="43">
        <f t="shared" ref="K23:K25" si="5">D23*J23</f>
        <v>0</v>
      </c>
    </row>
    <row r="24" spans="1:11" ht="12" customHeight="1" x14ac:dyDescent="0.3">
      <c r="A24" s="5" t="s">
        <v>51</v>
      </c>
      <c r="B24" s="10" t="s">
        <v>35</v>
      </c>
      <c r="C24" s="8">
        <v>1</v>
      </c>
      <c r="D24" s="41">
        <v>500</v>
      </c>
      <c r="E24" s="42"/>
      <c r="F24" s="42"/>
      <c r="G24" s="42"/>
      <c r="H24" s="42"/>
      <c r="I24" s="42"/>
      <c r="J24" s="55">
        <f t="shared" si="4"/>
        <v>0</v>
      </c>
      <c r="K24" s="43">
        <f t="shared" si="5"/>
        <v>0</v>
      </c>
    </row>
    <row r="25" spans="1:11" ht="12" customHeight="1" thickBot="1" x14ac:dyDescent="0.35">
      <c r="A25" s="5" t="s">
        <v>50</v>
      </c>
      <c r="B25" s="10" t="s">
        <v>35</v>
      </c>
      <c r="C25" s="8">
        <v>5</v>
      </c>
      <c r="D25" s="41">
        <v>800</v>
      </c>
      <c r="E25" s="42"/>
      <c r="F25" s="42"/>
      <c r="G25" s="42"/>
      <c r="H25" s="42"/>
      <c r="I25" s="42"/>
      <c r="J25" s="55">
        <f t="shared" si="4"/>
        <v>0</v>
      </c>
      <c r="K25" s="43">
        <f t="shared" si="5"/>
        <v>0</v>
      </c>
    </row>
    <row r="26" spans="1:11" ht="12" customHeight="1" thickBot="1" x14ac:dyDescent="0.35">
      <c r="A26" s="6" t="s">
        <v>44</v>
      </c>
      <c r="B26" s="44"/>
      <c r="C26" s="44"/>
      <c r="D26" s="45"/>
      <c r="E26" s="46"/>
      <c r="F26" s="46"/>
      <c r="G26" s="46"/>
      <c r="H26" s="47"/>
      <c r="I26" s="48">
        <f>(I22+I23+I24+I25)/4</f>
        <v>0</v>
      </c>
      <c r="J26" s="49"/>
      <c r="K26" s="50">
        <f>SUM(K22:K25)</f>
        <v>0</v>
      </c>
    </row>
    <row r="27" spans="1:11" ht="22.5" customHeight="1" thickBot="1" x14ac:dyDescent="0.35">
      <c r="A27" s="51"/>
      <c r="B27" s="9"/>
      <c r="C27" s="1"/>
      <c r="D27" s="52"/>
      <c r="E27" s="1"/>
      <c r="F27" s="1"/>
      <c r="G27" s="1"/>
      <c r="H27" s="1"/>
      <c r="I27" s="1"/>
      <c r="J27" s="1"/>
      <c r="K27" s="1"/>
    </row>
    <row r="28" spans="1:11" ht="12" customHeight="1" thickBot="1" x14ac:dyDescent="0.35">
      <c r="A28" s="6" t="s">
        <v>52</v>
      </c>
      <c r="B28" s="33"/>
      <c r="C28" s="33"/>
      <c r="D28" s="33"/>
      <c r="E28" s="33"/>
      <c r="F28" s="33"/>
      <c r="G28" s="33"/>
      <c r="H28" s="33"/>
      <c r="I28" s="33"/>
      <c r="J28" s="33"/>
      <c r="K28" s="34"/>
    </row>
    <row r="29" spans="1:11" ht="12" customHeight="1" x14ac:dyDescent="0.3">
      <c r="A29" s="7" t="s">
        <v>53</v>
      </c>
      <c r="B29" s="15" t="s">
        <v>32</v>
      </c>
      <c r="C29" s="53">
        <v>1</v>
      </c>
      <c r="D29" s="54">
        <v>7000</v>
      </c>
      <c r="E29" s="55"/>
      <c r="F29" s="55"/>
      <c r="G29" s="55"/>
      <c r="H29" s="55"/>
      <c r="I29" s="55"/>
      <c r="J29" s="55">
        <f>H29-(H29*I29/100)</f>
        <v>0</v>
      </c>
      <c r="K29" s="56">
        <f>D29*J29</f>
        <v>0</v>
      </c>
    </row>
    <row r="30" spans="1:11" ht="12" customHeight="1" x14ac:dyDescent="0.3">
      <c r="A30" s="5" t="s">
        <v>53</v>
      </c>
      <c r="B30" s="10" t="s">
        <v>32</v>
      </c>
      <c r="C30" s="8">
        <v>25</v>
      </c>
      <c r="D30" s="41">
        <v>1200</v>
      </c>
      <c r="E30" s="42"/>
      <c r="F30" s="42"/>
      <c r="G30" s="42"/>
      <c r="H30" s="42"/>
      <c r="I30" s="42"/>
      <c r="J30" s="55">
        <f t="shared" ref="J30:J50" si="6">H30-(H30*I30/100)</f>
        <v>0</v>
      </c>
      <c r="K30" s="43">
        <f t="shared" ref="K30:K50" si="7">D30*J30</f>
        <v>0</v>
      </c>
    </row>
    <row r="31" spans="1:11" ht="12" customHeight="1" x14ac:dyDescent="0.3">
      <c r="A31" s="5" t="s">
        <v>54</v>
      </c>
      <c r="B31" s="10" t="s">
        <v>32</v>
      </c>
      <c r="C31" s="8">
        <v>0.5</v>
      </c>
      <c r="D31" s="41">
        <v>1500</v>
      </c>
      <c r="E31" s="42"/>
      <c r="F31" s="42"/>
      <c r="G31" s="42"/>
      <c r="H31" s="42"/>
      <c r="I31" s="42"/>
      <c r="J31" s="55">
        <f t="shared" si="6"/>
        <v>0</v>
      </c>
      <c r="K31" s="43">
        <f t="shared" si="7"/>
        <v>0</v>
      </c>
    </row>
    <row r="32" spans="1:11" ht="12" customHeight="1" x14ac:dyDescent="0.3">
      <c r="A32" s="5" t="s">
        <v>169</v>
      </c>
      <c r="B32" s="10" t="s">
        <v>32</v>
      </c>
      <c r="C32" s="8">
        <v>2.5</v>
      </c>
      <c r="D32" s="41">
        <v>500</v>
      </c>
      <c r="E32" s="42"/>
      <c r="F32" s="42"/>
      <c r="G32" s="42"/>
      <c r="H32" s="42"/>
      <c r="I32" s="42"/>
      <c r="J32" s="55">
        <f t="shared" si="6"/>
        <v>0</v>
      </c>
      <c r="K32" s="43">
        <f t="shared" si="7"/>
        <v>0</v>
      </c>
    </row>
    <row r="33" spans="1:11" ht="12" customHeight="1" x14ac:dyDescent="0.3">
      <c r="A33" s="5" t="s">
        <v>55</v>
      </c>
      <c r="B33" s="10" t="s">
        <v>35</v>
      </c>
      <c r="C33" s="8">
        <v>1</v>
      </c>
      <c r="D33" s="41">
        <v>80</v>
      </c>
      <c r="E33" s="42"/>
      <c r="F33" s="42"/>
      <c r="G33" s="42"/>
      <c r="H33" s="42"/>
      <c r="I33" s="42"/>
      <c r="J33" s="55">
        <f t="shared" si="6"/>
        <v>0</v>
      </c>
      <c r="K33" s="43">
        <f t="shared" si="7"/>
        <v>0</v>
      </c>
    </row>
    <row r="34" spans="1:11" ht="12" customHeight="1" x14ac:dyDescent="0.3">
      <c r="A34" s="5" t="s">
        <v>56</v>
      </c>
      <c r="B34" s="10" t="s">
        <v>32</v>
      </c>
      <c r="C34" s="8">
        <v>0.9</v>
      </c>
      <c r="D34" s="41">
        <v>25</v>
      </c>
      <c r="E34" s="42"/>
      <c r="F34" s="42"/>
      <c r="G34" s="42"/>
      <c r="H34" s="42"/>
      <c r="I34" s="42"/>
      <c r="J34" s="55">
        <f t="shared" si="6"/>
        <v>0</v>
      </c>
      <c r="K34" s="43">
        <f t="shared" si="7"/>
        <v>0</v>
      </c>
    </row>
    <row r="35" spans="1:11" ht="12" customHeight="1" x14ac:dyDescent="0.3">
      <c r="A35" s="5" t="s">
        <v>57</v>
      </c>
      <c r="B35" s="10" t="s">
        <v>58</v>
      </c>
      <c r="C35" s="8"/>
      <c r="D35" s="41">
        <v>700</v>
      </c>
      <c r="E35" s="42"/>
      <c r="F35" s="42"/>
      <c r="G35" s="42"/>
      <c r="H35" s="42"/>
      <c r="I35" s="42"/>
      <c r="J35" s="55">
        <f t="shared" si="6"/>
        <v>0</v>
      </c>
      <c r="K35" s="43">
        <f t="shared" si="7"/>
        <v>0</v>
      </c>
    </row>
    <row r="36" spans="1:11" ht="12" customHeight="1" x14ac:dyDescent="0.3">
      <c r="A36" s="5" t="s">
        <v>59</v>
      </c>
      <c r="B36" s="10" t="s">
        <v>32</v>
      </c>
      <c r="C36" s="8">
        <v>2</v>
      </c>
      <c r="D36" s="41">
        <v>10000</v>
      </c>
      <c r="E36" s="42"/>
      <c r="F36" s="42"/>
      <c r="G36" s="42"/>
      <c r="H36" s="42"/>
      <c r="I36" s="42"/>
      <c r="J36" s="55">
        <f t="shared" si="6"/>
        <v>0</v>
      </c>
      <c r="K36" s="43">
        <f t="shared" si="7"/>
        <v>0</v>
      </c>
    </row>
    <row r="37" spans="1:11" ht="12" customHeight="1" x14ac:dyDescent="0.3">
      <c r="A37" s="5" t="s">
        <v>60</v>
      </c>
      <c r="B37" s="10" t="s">
        <v>32</v>
      </c>
      <c r="C37" s="8">
        <v>0.5</v>
      </c>
      <c r="D37" s="41">
        <v>1000</v>
      </c>
      <c r="E37" s="42"/>
      <c r="F37" s="42"/>
      <c r="G37" s="42"/>
      <c r="H37" s="42"/>
      <c r="I37" s="42"/>
      <c r="J37" s="55">
        <f t="shared" si="6"/>
        <v>0</v>
      </c>
      <c r="K37" s="43">
        <f t="shared" si="7"/>
        <v>0</v>
      </c>
    </row>
    <row r="38" spans="1:11" ht="12" customHeight="1" x14ac:dyDescent="0.3">
      <c r="A38" s="5" t="s">
        <v>61</v>
      </c>
      <c r="B38" s="10" t="s">
        <v>32</v>
      </c>
      <c r="C38" s="8">
        <v>0.4</v>
      </c>
      <c r="D38" s="41">
        <v>20</v>
      </c>
      <c r="E38" s="42"/>
      <c r="F38" s="42"/>
      <c r="G38" s="42"/>
      <c r="H38" s="42"/>
      <c r="I38" s="42"/>
      <c r="J38" s="55">
        <f t="shared" si="6"/>
        <v>0</v>
      </c>
      <c r="K38" s="43">
        <f t="shared" si="7"/>
        <v>0</v>
      </c>
    </row>
    <row r="39" spans="1:11" ht="12" customHeight="1" x14ac:dyDescent="0.3">
      <c r="A39" s="5" t="s">
        <v>62</v>
      </c>
      <c r="B39" s="10" t="s">
        <v>32</v>
      </c>
      <c r="C39" s="8">
        <v>0.4</v>
      </c>
      <c r="D39" s="41">
        <v>35</v>
      </c>
      <c r="E39" s="42"/>
      <c r="F39" s="42"/>
      <c r="G39" s="42"/>
      <c r="H39" s="42"/>
      <c r="I39" s="42"/>
      <c r="J39" s="55">
        <f t="shared" si="6"/>
        <v>0</v>
      </c>
      <c r="K39" s="43">
        <f t="shared" si="7"/>
        <v>0</v>
      </c>
    </row>
    <row r="40" spans="1:11" ht="12" customHeight="1" x14ac:dyDescent="0.3">
      <c r="A40" s="5" t="s">
        <v>63</v>
      </c>
      <c r="B40" s="10" t="s">
        <v>32</v>
      </c>
      <c r="C40" s="8">
        <v>1</v>
      </c>
      <c r="D40" s="41">
        <v>1000</v>
      </c>
      <c r="E40" s="42"/>
      <c r="F40" s="42"/>
      <c r="G40" s="42"/>
      <c r="H40" s="42"/>
      <c r="I40" s="42"/>
      <c r="J40" s="55">
        <f t="shared" si="6"/>
        <v>0</v>
      </c>
      <c r="K40" s="43">
        <f t="shared" si="7"/>
        <v>0</v>
      </c>
    </row>
    <row r="41" spans="1:11" ht="12" customHeight="1" x14ac:dyDescent="0.3">
      <c r="A41" s="5" t="s">
        <v>64</v>
      </c>
      <c r="B41" s="10" t="s">
        <v>32</v>
      </c>
      <c r="C41" s="8">
        <v>0.5</v>
      </c>
      <c r="D41" s="41">
        <v>1000</v>
      </c>
      <c r="E41" s="42"/>
      <c r="F41" s="42"/>
      <c r="G41" s="42"/>
      <c r="H41" s="42"/>
      <c r="I41" s="42"/>
      <c r="J41" s="55">
        <f t="shared" si="6"/>
        <v>0</v>
      </c>
      <c r="K41" s="43">
        <f t="shared" si="7"/>
        <v>0</v>
      </c>
    </row>
    <row r="42" spans="1:11" ht="12" customHeight="1" x14ac:dyDescent="0.3">
      <c r="A42" s="5" t="s">
        <v>170</v>
      </c>
      <c r="B42" s="10" t="s">
        <v>32</v>
      </c>
      <c r="C42" s="8">
        <v>2.5</v>
      </c>
      <c r="D42" s="41">
        <v>100</v>
      </c>
      <c r="E42" s="42"/>
      <c r="F42" s="42"/>
      <c r="G42" s="42"/>
      <c r="H42" s="42"/>
      <c r="I42" s="42"/>
      <c r="J42" s="55">
        <f t="shared" si="6"/>
        <v>0</v>
      </c>
      <c r="K42" s="43">
        <f t="shared" si="7"/>
        <v>0</v>
      </c>
    </row>
    <row r="43" spans="1:11" ht="12" customHeight="1" x14ac:dyDescent="0.3">
      <c r="A43" s="5" t="s">
        <v>65</v>
      </c>
      <c r="B43" s="10" t="s">
        <v>32</v>
      </c>
      <c r="C43" s="8">
        <v>25</v>
      </c>
      <c r="D43" s="41">
        <v>1500</v>
      </c>
      <c r="E43" s="42"/>
      <c r="F43" s="42"/>
      <c r="G43" s="42"/>
      <c r="H43" s="42"/>
      <c r="I43" s="42"/>
      <c r="J43" s="55">
        <f t="shared" si="6"/>
        <v>0</v>
      </c>
      <c r="K43" s="43">
        <f t="shared" si="7"/>
        <v>0</v>
      </c>
    </row>
    <row r="44" spans="1:11" ht="12" customHeight="1" x14ac:dyDescent="0.3">
      <c r="A44" s="5" t="s">
        <v>66</v>
      </c>
      <c r="B44" s="10" t="s">
        <v>32</v>
      </c>
      <c r="C44" s="8">
        <v>0.25</v>
      </c>
      <c r="D44" s="41">
        <v>100</v>
      </c>
      <c r="E44" s="42"/>
      <c r="F44" s="42"/>
      <c r="G44" s="42"/>
      <c r="H44" s="42"/>
      <c r="I44" s="42"/>
      <c r="J44" s="55">
        <f t="shared" si="6"/>
        <v>0</v>
      </c>
      <c r="K44" s="43">
        <f t="shared" si="7"/>
        <v>0</v>
      </c>
    </row>
    <row r="45" spans="1:11" ht="12" customHeight="1" x14ac:dyDescent="0.3">
      <c r="A45" s="5" t="s">
        <v>59</v>
      </c>
      <c r="B45" s="10" t="s">
        <v>32</v>
      </c>
      <c r="C45" s="8">
        <v>1</v>
      </c>
      <c r="D45" s="41">
        <v>1200</v>
      </c>
      <c r="E45" s="42"/>
      <c r="F45" s="42"/>
      <c r="G45" s="42"/>
      <c r="H45" s="42"/>
      <c r="I45" s="42"/>
      <c r="J45" s="55">
        <f t="shared" si="6"/>
        <v>0</v>
      </c>
      <c r="K45" s="43">
        <f t="shared" si="7"/>
        <v>0</v>
      </c>
    </row>
    <row r="46" spans="1:11" ht="12" customHeight="1" x14ac:dyDescent="0.3">
      <c r="A46" s="5" t="s">
        <v>67</v>
      </c>
      <c r="B46" s="10" t="s">
        <v>32</v>
      </c>
      <c r="C46" s="8">
        <v>1</v>
      </c>
      <c r="D46" s="41">
        <v>500</v>
      </c>
      <c r="E46" s="42"/>
      <c r="F46" s="42"/>
      <c r="G46" s="42"/>
      <c r="H46" s="42"/>
      <c r="I46" s="42"/>
      <c r="J46" s="55">
        <f t="shared" si="6"/>
        <v>0</v>
      </c>
      <c r="K46" s="43">
        <f t="shared" si="7"/>
        <v>0</v>
      </c>
    </row>
    <row r="47" spans="1:11" ht="12" customHeight="1" x14ac:dyDescent="0.3">
      <c r="A47" s="5" t="s">
        <v>68</v>
      </c>
      <c r="B47" s="10" t="s">
        <v>32</v>
      </c>
      <c r="C47" s="8">
        <v>10</v>
      </c>
      <c r="D47" s="41">
        <v>1700</v>
      </c>
      <c r="E47" s="42"/>
      <c r="F47" s="42"/>
      <c r="G47" s="42"/>
      <c r="H47" s="42"/>
      <c r="I47" s="42"/>
      <c r="J47" s="55">
        <f t="shared" si="6"/>
        <v>0</v>
      </c>
      <c r="K47" s="43">
        <f t="shared" si="7"/>
        <v>0</v>
      </c>
    </row>
    <row r="48" spans="1:11" ht="12" customHeight="1" x14ac:dyDescent="0.3">
      <c r="A48" s="5" t="s">
        <v>69</v>
      </c>
      <c r="B48" s="10" t="s">
        <v>32</v>
      </c>
      <c r="C48" s="8">
        <v>1</v>
      </c>
      <c r="D48" s="41">
        <v>100</v>
      </c>
      <c r="E48" s="42"/>
      <c r="F48" s="42"/>
      <c r="G48" s="42"/>
      <c r="H48" s="42"/>
      <c r="I48" s="42"/>
      <c r="J48" s="55">
        <f t="shared" si="6"/>
        <v>0</v>
      </c>
      <c r="K48" s="43">
        <f t="shared" si="7"/>
        <v>0</v>
      </c>
    </row>
    <row r="49" spans="1:11" ht="12" customHeight="1" x14ac:dyDescent="0.3">
      <c r="A49" s="5" t="s">
        <v>70</v>
      </c>
      <c r="B49" s="10" t="s">
        <v>32</v>
      </c>
      <c r="C49" s="8">
        <v>1</v>
      </c>
      <c r="D49" s="41">
        <v>130</v>
      </c>
      <c r="E49" s="42"/>
      <c r="F49" s="42"/>
      <c r="G49" s="42"/>
      <c r="H49" s="42"/>
      <c r="I49" s="42"/>
      <c r="J49" s="55">
        <f t="shared" si="6"/>
        <v>0</v>
      </c>
      <c r="K49" s="43">
        <f t="shared" si="7"/>
        <v>0</v>
      </c>
    </row>
    <row r="50" spans="1:11" ht="12" customHeight="1" thickBot="1" x14ac:dyDescent="0.35">
      <c r="A50" s="5" t="s">
        <v>71</v>
      </c>
      <c r="B50" s="10" t="s">
        <v>32</v>
      </c>
      <c r="C50" s="8">
        <v>0.1</v>
      </c>
      <c r="D50" s="41">
        <v>700</v>
      </c>
      <c r="E50" s="42"/>
      <c r="F50" s="42"/>
      <c r="G50" s="42"/>
      <c r="H50" s="42"/>
      <c r="I50" s="42"/>
      <c r="J50" s="55">
        <f t="shared" si="6"/>
        <v>0</v>
      </c>
      <c r="K50" s="43">
        <f t="shared" si="7"/>
        <v>0</v>
      </c>
    </row>
    <row r="51" spans="1:11" ht="12" customHeight="1" thickBot="1" x14ac:dyDescent="0.35">
      <c r="A51" s="6" t="s">
        <v>44</v>
      </c>
      <c r="B51" s="44"/>
      <c r="C51" s="44"/>
      <c r="D51" s="45"/>
      <c r="E51" s="46"/>
      <c r="F51" s="46"/>
      <c r="G51" s="46"/>
      <c r="H51" s="47"/>
      <c r="I51" s="48">
        <f>(I29+I30+I31+I32+I33+I34+I35+I36+I37+I38+I39+I40+I41+I42+I43+I44+I45+I46+I47+I48+I49+I50)/22</f>
        <v>0</v>
      </c>
      <c r="J51" s="49"/>
      <c r="K51" s="50">
        <f>SUM(K29:K50)</f>
        <v>0</v>
      </c>
    </row>
    <row r="52" spans="1:11" ht="21" customHeight="1" thickBot="1" x14ac:dyDescent="0.35">
      <c r="A52" s="51"/>
      <c r="B52" s="57"/>
      <c r="C52" s="1"/>
      <c r="D52" s="52"/>
      <c r="E52" s="1"/>
      <c r="F52" s="1"/>
      <c r="G52" s="1"/>
      <c r="H52" s="1"/>
      <c r="I52" s="1"/>
      <c r="J52" s="1"/>
      <c r="K52" s="1"/>
    </row>
    <row r="53" spans="1:11" ht="12" customHeight="1" thickBot="1" x14ac:dyDescent="0.35">
      <c r="A53" s="6" t="s">
        <v>72</v>
      </c>
      <c r="B53" s="33"/>
      <c r="C53" s="33"/>
      <c r="D53" s="33"/>
      <c r="E53" s="33"/>
      <c r="F53" s="33"/>
      <c r="G53" s="33"/>
      <c r="H53" s="33"/>
      <c r="I53" s="33"/>
      <c r="J53" s="33"/>
      <c r="K53" s="34"/>
    </row>
    <row r="54" spans="1:11" ht="12" customHeight="1" x14ac:dyDescent="0.3">
      <c r="A54" s="7" t="s">
        <v>73</v>
      </c>
      <c r="B54" s="15" t="s">
        <v>32</v>
      </c>
      <c r="C54" s="53">
        <v>1</v>
      </c>
      <c r="D54" s="54">
        <v>2000</v>
      </c>
      <c r="E54" s="55"/>
      <c r="F54" s="55"/>
      <c r="G54" s="55"/>
      <c r="H54" s="55"/>
      <c r="I54" s="55"/>
      <c r="J54" s="55">
        <f>H54-(H54*I54/100)</f>
        <v>0</v>
      </c>
      <c r="K54" s="56">
        <f>D54*J54</f>
        <v>0</v>
      </c>
    </row>
    <row r="55" spans="1:11" ht="12" customHeight="1" x14ac:dyDescent="0.3">
      <c r="A55" s="5" t="s">
        <v>171</v>
      </c>
      <c r="B55" s="10" t="s">
        <v>32</v>
      </c>
      <c r="C55" s="8">
        <v>0.4</v>
      </c>
      <c r="D55" s="41">
        <v>1600</v>
      </c>
      <c r="E55" s="42"/>
      <c r="F55" s="42"/>
      <c r="G55" s="42"/>
      <c r="H55" s="42"/>
      <c r="I55" s="42"/>
      <c r="J55" s="55">
        <f t="shared" ref="J55:J64" si="8">H55-(H55*I55/100)</f>
        <v>0</v>
      </c>
      <c r="K55" s="43">
        <f t="shared" ref="K55:K63" si="9">D55*J55</f>
        <v>0</v>
      </c>
    </row>
    <row r="56" spans="1:11" ht="12" customHeight="1" x14ac:dyDescent="0.3">
      <c r="A56" s="5" t="s">
        <v>74</v>
      </c>
      <c r="B56" s="10" t="s">
        <v>32</v>
      </c>
      <c r="C56" s="8">
        <v>1</v>
      </c>
      <c r="D56" s="41">
        <v>1500</v>
      </c>
      <c r="E56" s="42"/>
      <c r="F56" s="42"/>
      <c r="G56" s="42"/>
      <c r="H56" s="42"/>
      <c r="I56" s="42"/>
      <c r="J56" s="55">
        <f t="shared" si="8"/>
        <v>0</v>
      </c>
      <c r="K56" s="43">
        <f t="shared" si="9"/>
        <v>0</v>
      </c>
    </row>
    <row r="57" spans="1:11" ht="12" customHeight="1" x14ac:dyDescent="0.3">
      <c r="A57" s="5" t="s">
        <v>172</v>
      </c>
      <c r="B57" s="10" t="s">
        <v>32</v>
      </c>
      <c r="C57" s="8">
        <v>0.35</v>
      </c>
      <c r="D57" s="41">
        <v>1000</v>
      </c>
      <c r="E57" s="42"/>
      <c r="F57" s="42"/>
      <c r="G57" s="42"/>
      <c r="H57" s="42"/>
      <c r="I57" s="42"/>
      <c r="J57" s="55">
        <f t="shared" si="8"/>
        <v>0</v>
      </c>
      <c r="K57" s="43">
        <f t="shared" si="9"/>
        <v>0</v>
      </c>
    </row>
    <row r="58" spans="1:11" ht="12" customHeight="1" x14ac:dyDescent="0.3">
      <c r="A58" s="5" t="s">
        <v>75</v>
      </c>
      <c r="B58" s="10" t="s">
        <v>32</v>
      </c>
      <c r="C58" s="8">
        <v>1</v>
      </c>
      <c r="D58" s="41">
        <v>1000</v>
      </c>
      <c r="E58" s="42"/>
      <c r="F58" s="42"/>
      <c r="G58" s="42"/>
      <c r="H58" s="42"/>
      <c r="I58" s="42"/>
      <c r="J58" s="55">
        <f t="shared" si="8"/>
        <v>0</v>
      </c>
      <c r="K58" s="43">
        <f t="shared" si="9"/>
        <v>0</v>
      </c>
    </row>
    <row r="59" spans="1:11" ht="12" customHeight="1" x14ac:dyDescent="0.3">
      <c r="A59" s="5" t="s">
        <v>76</v>
      </c>
      <c r="B59" s="10" t="s">
        <v>32</v>
      </c>
      <c r="C59" s="8">
        <v>0.35</v>
      </c>
      <c r="D59" s="41">
        <v>1500</v>
      </c>
      <c r="E59" s="42"/>
      <c r="F59" s="42"/>
      <c r="G59" s="42"/>
      <c r="H59" s="42"/>
      <c r="I59" s="42"/>
      <c r="J59" s="55">
        <f t="shared" si="8"/>
        <v>0</v>
      </c>
      <c r="K59" s="43">
        <f t="shared" si="9"/>
        <v>0</v>
      </c>
    </row>
    <row r="60" spans="1:11" ht="12" customHeight="1" x14ac:dyDescent="0.3">
      <c r="A60" s="5" t="s">
        <v>77</v>
      </c>
      <c r="B60" s="10" t="s">
        <v>32</v>
      </c>
      <c r="C60" s="8">
        <v>1</v>
      </c>
      <c r="D60" s="41">
        <v>300</v>
      </c>
      <c r="E60" s="42"/>
      <c r="F60" s="42"/>
      <c r="G60" s="42"/>
      <c r="H60" s="42"/>
      <c r="I60" s="42"/>
      <c r="J60" s="55">
        <f t="shared" si="8"/>
        <v>0</v>
      </c>
      <c r="K60" s="43">
        <f t="shared" si="9"/>
        <v>0</v>
      </c>
    </row>
    <row r="61" spans="1:11" ht="12" customHeight="1" x14ac:dyDescent="0.3">
      <c r="A61" s="5" t="s">
        <v>78</v>
      </c>
      <c r="B61" s="10" t="s">
        <v>32</v>
      </c>
      <c r="C61" s="8">
        <v>0.35</v>
      </c>
      <c r="D61" s="41">
        <v>600</v>
      </c>
      <c r="E61" s="42"/>
      <c r="F61" s="42"/>
      <c r="G61" s="42"/>
      <c r="H61" s="42"/>
      <c r="I61" s="42"/>
      <c r="J61" s="55">
        <f t="shared" si="8"/>
        <v>0</v>
      </c>
      <c r="K61" s="43">
        <f t="shared" si="9"/>
        <v>0</v>
      </c>
    </row>
    <row r="62" spans="1:11" ht="12" customHeight="1" x14ac:dyDescent="0.3">
      <c r="A62" s="5" t="s">
        <v>79</v>
      </c>
      <c r="B62" s="10" t="s">
        <v>32</v>
      </c>
      <c r="C62" s="8">
        <v>1</v>
      </c>
      <c r="D62" s="41">
        <v>1200</v>
      </c>
      <c r="E62" s="42"/>
      <c r="F62" s="42"/>
      <c r="G62" s="42"/>
      <c r="H62" s="42"/>
      <c r="I62" s="42"/>
      <c r="J62" s="55">
        <f t="shared" si="8"/>
        <v>0</v>
      </c>
      <c r="K62" s="43">
        <f t="shared" si="9"/>
        <v>0</v>
      </c>
    </row>
    <row r="63" spans="1:11" ht="12" customHeight="1" x14ac:dyDescent="0.3">
      <c r="A63" s="5" t="s">
        <v>80</v>
      </c>
      <c r="B63" s="10" t="s">
        <v>32</v>
      </c>
      <c r="C63" s="8">
        <v>1.2E-2</v>
      </c>
      <c r="D63" s="41">
        <v>50</v>
      </c>
      <c r="E63" s="42"/>
      <c r="F63" s="42"/>
      <c r="G63" s="42"/>
      <c r="H63" s="42"/>
      <c r="I63" s="42"/>
      <c r="J63" s="55">
        <f t="shared" si="8"/>
        <v>0</v>
      </c>
      <c r="K63" s="43">
        <f t="shared" si="9"/>
        <v>0</v>
      </c>
    </row>
    <row r="64" spans="1:11" ht="12" customHeight="1" thickBot="1" x14ac:dyDescent="0.35">
      <c r="A64" s="5" t="s">
        <v>81</v>
      </c>
      <c r="B64" s="10" t="s">
        <v>32</v>
      </c>
      <c r="C64" s="8">
        <v>0.4</v>
      </c>
      <c r="D64" s="41">
        <v>150</v>
      </c>
      <c r="E64" s="42"/>
      <c r="F64" s="42"/>
      <c r="G64" s="42"/>
      <c r="H64" s="42"/>
      <c r="I64" s="42"/>
      <c r="J64" s="55">
        <f t="shared" si="8"/>
        <v>0</v>
      </c>
      <c r="K64" s="43">
        <f>D64*J64</f>
        <v>0</v>
      </c>
    </row>
    <row r="65" spans="1:11" ht="12" customHeight="1" thickBot="1" x14ac:dyDescent="0.35">
      <c r="A65" s="6" t="s">
        <v>44</v>
      </c>
      <c r="B65" s="44"/>
      <c r="C65" s="44"/>
      <c r="D65" s="45"/>
      <c r="E65" s="46"/>
      <c r="F65" s="46"/>
      <c r="G65" s="46"/>
      <c r="H65" s="47"/>
      <c r="I65" s="48">
        <f>(I54+I55+I56+I57+I58+I59+I60+I61+I62+I63+I64)/11</f>
        <v>0</v>
      </c>
      <c r="J65" s="49"/>
      <c r="K65" s="50">
        <f>SUM(K54:K64)</f>
        <v>0</v>
      </c>
    </row>
    <row r="66" spans="1:11" ht="19.5" customHeight="1" thickBot="1" x14ac:dyDescent="0.35">
      <c r="A66" s="51"/>
      <c r="B66" s="57"/>
      <c r="C66" s="1"/>
      <c r="D66" s="52"/>
      <c r="E66" s="1"/>
      <c r="F66" s="1"/>
      <c r="G66" s="1"/>
      <c r="H66" s="1"/>
      <c r="I66" s="1"/>
      <c r="J66" s="1"/>
      <c r="K66" s="1"/>
    </row>
    <row r="67" spans="1:11" ht="12" customHeight="1" thickBot="1" x14ac:dyDescent="0.35">
      <c r="A67" s="6" t="s">
        <v>82</v>
      </c>
      <c r="B67" s="33"/>
      <c r="C67" s="33"/>
      <c r="D67" s="33"/>
      <c r="E67" s="33"/>
      <c r="F67" s="33"/>
      <c r="G67" s="33"/>
      <c r="H67" s="33"/>
      <c r="I67" s="33"/>
      <c r="J67" s="33"/>
      <c r="K67" s="34"/>
    </row>
    <row r="68" spans="1:11" ht="12" customHeight="1" x14ac:dyDescent="0.3">
      <c r="A68" s="7" t="s">
        <v>83</v>
      </c>
      <c r="B68" s="15" t="s">
        <v>32</v>
      </c>
      <c r="C68" s="53">
        <v>0.2</v>
      </c>
      <c r="D68" s="54">
        <v>500</v>
      </c>
      <c r="E68" s="55"/>
      <c r="F68" s="55"/>
      <c r="G68" s="55"/>
      <c r="H68" s="55"/>
      <c r="I68" s="55"/>
      <c r="J68" s="55">
        <f>H68-(H68*I68/100)</f>
        <v>0</v>
      </c>
      <c r="K68" s="56">
        <f>D68*J68</f>
        <v>0</v>
      </c>
    </row>
    <row r="69" spans="1:11" ht="12" customHeight="1" x14ac:dyDescent="0.3">
      <c r="A69" s="5" t="s">
        <v>84</v>
      </c>
      <c r="B69" s="10" t="s">
        <v>32</v>
      </c>
      <c r="C69" s="8">
        <v>0.2</v>
      </c>
      <c r="D69" s="41">
        <v>500</v>
      </c>
      <c r="E69" s="42"/>
      <c r="F69" s="42"/>
      <c r="G69" s="42"/>
      <c r="H69" s="42"/>
      <c r="I69" s="42"/>
      <c r="J69" s="55">
        <f t="shared" ref="J69:J72" si="10">H69-(H69*I69/100)</f>
        <v>0</v>
      </c>
      <c r="K69" s="43">
        <f t="shared" ref="K69:K72" si="11">D69*J69</f>
        <v>0</v>
      </c>
    </row>
    <row r="70" spans="1:11" ht="12" customHeight="1" x14ac:dyDescent="0.3">
      <c r="A70" s="5" t="s">
        <v>83</v>
      </c>
      <c r="B70" s="10" t="s">
        <v>32</v>
      </c>
      <c r="C70" s="8">
        <v>0.4</v>
      </c>
      <c r="D70" s="41">
        <v>500</v>
      </c>
      <c r="E70" s="42"/>
      <c r="F70" s="42"/>
      <c r="G70" s="42"/>
      <c r="H70" s="42"/>
      <c r="I70" s="42"/>
      <c r="J70" s="55">
        <f t="shared" si="10"/>
        <v>0</v>
      </c>
      <c r="K70" s="43">
        <f t="shared" si="11"/>
        <v>0</v>
      </c>
    </row>
    <row r="71" spans="1:11" ht="12" customHeight="1" x14ac:dyDescent="0.3">
      <c r="A71" s="5" t="s">
        <v>84</v>
      </c>
      <c r="B71" s="10" t="s">
        <v>32</v>
      </c>
      <c r="C71" s="8">
        <v>0.4</v>
      </c>
      <c r="D71" s="41">
        <v>350</v>
      </c>
      <c r="E71" s="42"/>
      <c r="F71" s="42"/>
      <c r="G71" s="42"/>
      <c r="H71" s="42"/>
      <c r="I71" s="42"/>
      <c r="J71" s="55">
        <f t="shared" si="10"/>
        <v>0</v>
      </c>
      <c r="K71" s="43">
        <f t="shared" si="11"/>
        <v>0</v>
      </c>
    </row>
    <row r="72" spans="1:11" ht="12" customHeight="1" thickBot="1" x14ac:dyDescent="0.35">
      <c r="A72" s="5" t="s">
        <v>85</v>
      </c>
      <c r="B72" s="10" t="s">
        <v>32</v>
      </c>
      <c r="C72" s="8">
        <v>0.2</v>
      </c>
      <c r="D72" s="41">
        <v>30</v>
      </c>
      <c r="E72" s="42"/>
      <c r="F72" s="42"/>
      <c r="G72" s="42"/>
      <c r="H72" s="42"/>
      <c r="I72" s="42"/>
      <c r="J72" s="55">
        <f t="shared" si="10"/>
        <v>0</v>
      </c>
      <c r="K72" s="43">
        <f t="shared" si="11"/>
        <v>0</v>
      </c>
    </row>
    <row r="73" spans="1:11" ht="12" customHeight="1" thickBot="1" x14ac:dyDescent="0.35">
      <c r="A73" s="6" t="s">
        <v>44</v>
      </c>
      <c r="B73" s="44"/>
      <c r="C73" s="44"/>
      <c r="D73" s="45"/>
      <c r="E73" s="46"/>
      <c r="F73" s="46"/>
      <c r="G73" s="46"/>
      <c r="H73" s="47"/>
      <c r="I73" s="48">
        <f>(I68+I69+I70+I71+I72)/5</f>
        <v>0</v>
      </c>
      <c r="J73" s="49"/>
      <c r="K73" s="50">
        <f>SUM(K68:K72)</f>
        <v>0</v>
      </c>
    </row>
    <row r="74" spans="1:11" ht="21" customHeight="1" thickBot="1" x14ac:dyDescent="0.35">
      <c r="A74" s="51"/>
      <c r="B74" s="57"/>
      <c r="C74" s="1"/>
      <c r="D74" s="52"/>
      <c r="E74" s="1"/>
      <c r="F74" s="1"/>
      <c r="G74" s="1"/>
      <c r="H74" s="1"/>
      <c r="I74" s="1"/>
      <c r="J74" s="1"/>
      <c r="K74" s="1"/>
    </row>
    <row r="75" spans="1:11" ht="12" customHeight="1" thickBot="1" x14ac:dyDescent="0.35">
      <c r="A75" s="6" t="s">
        <v>86</v>
      </c>
      <c r="B75" s="33"/>
      <c r="C75" s="33"/>
      <c r="D75" s="33"/>
      <c r="E75" s="33"/>
      <c r="F75" s="33"/>
      <c r="G75" s="33"/>
      <c r="H75" s="33"/>
      <c r="I75" s="33"/>
      <c r="J75" s="33"/>
      <c r="K75" s="34"/>
    </row>
    <row r="76" spans="1:11" ht="12" customHeight="1" x14ac:dyDescent="0.3">
      <c r="A76" s="7" t="s">
        <v>87</v>
      </c>
      <c r="B76" s="15" t="s">
        <v>32</v>
      </c>
      <c r="C76" s="53">
        <v>1</v>
      </c>
      <c r="D76" s="54">
        <v>1000</v>
      </c>
      <c r="E76" s="55"/>
      <c r="F76" s="55"/>
      <c r="G76" s="55"/>
      <c r="H76" s="55"/>
      <c r="I76" s="55"/>
      <c r="J76" s="55">
        <f>H76-(H76*I76/100)</f>
        <v>0</v>
      </c>
      <c r="K76" s="56">
        <f>D76*J76</f>
        <v>0</v>
      </c>
    </row>
    <row r="77" spans="1:11" ht="12" customHeight="1" x14ac:dyDescent="0.3">
      <c r="A77" s="5" t="s">
        <v>174</v>
      </c>
      <c r="B77" s="10" t="s">
        <v>32</v>
      </c>
      <c r="C77" s="8">
        <v>0.2</v>
      </c>
      <c r="D77" s="41">
        <v>1500</v>
      </c>
      <c r="E77" s="42"/>
      <c r="F77" s="42"/>
      <c r="G77" s="42"/>
      <c r="H77" s="42"/>
      <c r="I77" s="42"/>
      <c r="J77" s="55">
        <f t="shared" ref="J77:J83" si="12">H77-(H77*I77/100)</f>
        <v>0</v>
      </c>
      <c r="K77" s="43">
        <f t="shared" ref="K77:K83" si="13">D77*J77</f>
        <v>0</v>
      </c>
    </row>
    <row r="78" spans="1:11" ht="12" customHeight="1" x14ac:dyDescent="0.3">
      <c r="A78" s="5" t="s">
        <v>88</v>
      </c>
      <c r="B78" s="10" t="s">
        <v>32</v>
      </c>
      <c r="C78" s="8">
        <v>2.1999999999999999E-2</v>
      </c>
      <c r="D78" s="41">
        <v>400</v>
      </c>
      <c r="E78" s="42"/>
      <c r="F78" s="42"/>
      <c r="G78" s="42"/>
      <c r="H78" s="42"/>
      <c r="I78" s="42"/>
      <c r="J78" s="55">
        <f t="shared" si="12"/>
        <v>0</v>
      </c>
      <c r="K78" s="43">
        <f t="shared" si="13"/>
        <v>0</v>
      </c>
    </row>
    <row r="79" spans="1:11" ht="12" customHeight="1" x14ac:dyDescent="0.3">
      <c r="A79" s="5" t="s">
        <v>175</v>
      </c>
      <c r="B79" s="10" t="s">
        <v>32</v>
      </c>
      <c r="C79" s="8">
        <v>0.1</v>
      </c>
      <c r="D79" s="41">
        <v>200</v>
      </c>
      <c r="E79" s="42"/>
      <c r="F79" s="42"/>
      <c r="G79" s="42"/>
      <c r="H79" s="42"/>
      <c r="I79" s="42"/>
      <c r="J79" s="55">
        <f t="shared" si="12"/>
        <v>0</v>
      </c>
      <c r="K79" s="43">
        <f t="shared" si="13"/>
        <v>0</v>
      </c>
    </row>
    <row r="80" spans="1:11" ht="12" customHeight="1" x14ac:dyDescent="0.3">
      <c r="A80" s="5" t="s">
        <v>89</v>
      </c>
      <c r="B80" s="10" t="s">
        <v>32</v>
      </c>
      <c r="C80" s="8">
        <v>0.2</v>
      </c>
      <c r="D80" s="41">
        <v>300</v>
      </c>
      <c r="E80" s="42"/>
      <c r="F80" s="42"/>
      <c r="G80" s="42"/>
      <c r="H80" s="42"/>
      <c r="I80" s="42"/>
      <c r="J80" s="55">
        <f t="shared" si="12"/>
        <v>0</v>
      </c>
      <c r="K80" s="43">
        <f t="shared" si="13"/>
        <v>0</v>
      </c>
    </row>
    <row r="81" spans="1:11" ht="12" customHeight="1" x14ac:dyDescent="0.3">
      <c r="A81" s="5" t="s">
        <v>90</v>
      </c>
      <c r="B81" s="10" t="s">
        <v>32</v>
      </c>
      <c r="C81" s="8">
        <v>0.1</v>
      </c>
      <c r="D81" s="41">
        <v>200</v>
      </c>
      <c r="E81" s="42"/>
      <c r="F81" s="42"/>
      <c r="G81" s="42"/>
      <c r="H81" s="42"/>
      <c r="I81" s="42"/>
      <c r="J81" s="55">
        <f t="shared" si="12"/>
        <v>0</v>
      </c>
      <c r="K81" s="43">
        <f t="shared" si="13"/>
        <v>0</v>
      </c>
    </row>
    <row r="82" spans="1:11" ht="12" customHeight="1" x14ac:dyDescent="0.3">
      <c r="A82" s="5" t="s">
        <v>91</v>
      </c>
      <c r="B82" s="10" t="s">
        <v>32</v>
      </c>
      <c r="C82" s="8">
        <v>0.1</v>
      </c>
      <c r="D82" s="41">
        <v>200</v>
      </c>
      <c r="E82" s="42"/>
      <c r="F82" s="42"/>
      <c r="G82" s="42"/>
      <c r="H82" s="42"/>
      <c r="I82" s="42"/>
      <c r="J82" s="55">
        <f t="shared" si="12"/>
        <v>0</v>
      </c>
      <c r="K82" s="43">
        <f t="shared" si="13"/>
        <v>0</v>
      </c>
    </row>
    <row r="83" spans="1:11" ht="12" customHeight="1" thickBot="1" x14ac:dyDescent="0.35">
      <c r="A83" s="5" t="s">
        <v>173</v>
      </c>
      <c r="B83" s="10" t="s">
        <v>32</v>
      </c>
      <c r="C83" s="8">
        <v>0.4</v>
      </c>
      <c r="D83" s="41">
        <v>200</v>
      </c>
      <c r="E83" s="42"/>
      <c r="F83" s="42"/>
      <c r="G83" s="42"/>
      <c r="H83" s="42"/>
      <c r="I83" s="42"/>
      <c r="J83" s="55">
        <f t="shared" si="12"/>
        <v>0</v>
      </c>
      <c r="K83" s="43">
        <f t="shared" si="13"/>
        <v>0</v>
      </c>
    </row>
    <row r="84" spans="1:11" ht="12" customHeight="1" thickBot="1" x14ac:dyDescent="0.35">
      <c r="A84" s="6" t="s">
        <v>44</v>
      </c>
      <c r="B84" s="44"/>
      <c r="C84" s="44"/>
      <c r="D84" s="45"/>
      <c r="E84" s="46"/>
      <c r="F84" s="46"/>
      <c r="G84" s="46"/>
      <c r="H84" s="47"/>
      <c r="I84" s="48">
        <f>(I76+I77+I78+I79+I80+I81+I82+I83)/8</f>
        <v>0</v>
      </c>
      <c r="J84" s="49"/>
      <c r="K84" s="50">
        <f>SUM(K76:K83)</f>
        <v>0</v>
      </c>
    </row>
    <row r="85" spans="1:11" ht="19.5" customHeight="1" thickBot="1" x14ac:dyDescent="0.3">
      <c r="A85" s="57"/>
      <c r="B85" s="57"/>
      <c r="C85" s="1"/>
      <c r="D85" s="52"/>
      <c r="E85" s="1"/>
      <c r="F85" s="1"/>
      <c r="G85" s="1"/>
      <c r="H85" s="1"/>
      <c r="I85" s="1"/>
      <c r="J85" s="1"/>
      <c r="K85" s="1"/>
    </row>
    <row r="86" spans="1:11" ht="12" customHeight="1" thickBot="1" x14ac:dyDescent="0.35">
      <c r="A86" s="6" t="s">
        <v>92</v>
      </c>
      <c r="B86" s="33"/>
      <c r="C86" s="33"/>
      <c r="D86" s="33"/>
      <c r="E86" s="33"/>
      <c r="F86" s="33"/>
      <c r="G86" s="33"/>
      <c r="H86" s="33"/>
      <c r="I86" s="33"/>
      <c r="J86" s="33"/>
      <c r="K86" s="34"/>
    </row>
    <row r="87" spans="1:11" ht="12" customHeight="1" x14ac:dyDescent="0.3">
      <c r="A87" s="7" t="s">
        <v>93</v>
      </c>
      <c r="B87" s="15" t="s">
        <v>32</v>
      </c>
      <c r="C87" s="58">
        <v>2.1999999999999999E-2</v>
      </c>
      <c r="D87" s="54">
        <v>250</v>
      </c>
      <c r="E87" s="55"/>
      <c r="F87" s="55"/>
      <c r="G87" s="55"/>
      <c r="H87" s="55"/>
      <c r="I87" s="55"/>
      <c r="J87" s="55">
        <f>H87-(H87*I87/100)</f>
        <v>0</v>
      </c>
      <c r="K87" s="56">
        <f>D87*J87</f>
        <v>0</v>
      </c>
    </row>
    <row r="88" spans="1:11" ht="12" customHeight="1" x14ac:dyDescent="0.3">
      <c r="A88" s="82" t="s">
        <v>176</v>
      </c>
      <c r="B88" s="10" t="s">
        <v>32</v>
      </c>
      <c r="C88" s="59">
        <v>0.1</v>
      </c>
      <c r="D88" s="41">
        <v>300</v>
      </c>
      <c r="E88" s="42"/>
      <c r="F88" s="42"/>
      <c r="G88" s="42"/>
      <c r="H88" s="42"/>
      <c r="I88" s="42"/>
      <c r="J88" s="55">
        <f>H88-(H88*I88/100)</f>
        <v>0</v>
      </c>
      <c r="K88" s="56">
        <f>D88*J88</f>
        <v>0</v>
      </c>
    </row>
    <row r="89" spans="1:11" ht="12" customHeight="1" thickBot="1" x14ac:dyDescent="0.35">
      <c r="A89" s="81" t="s">
        <v>44</v>
      </c>
      <c r="B89" s="73"/>
      <c r="C89" s="73"/>
      <c r="D89" s="75"/>
      <c r="E89" s="76"/>
      <c r="F89" s="76"/>
      <c r="G89" s="76"/>
      <c r="H89" s="77"/>
      <c r="I89" s="78">
        <f>(I87+I88)/2</f>
        <v>0</v>
      </c>
      <c r="J89" s="79"/>
      <c r="K89" s="80">
        <f>SUM(K87:K88)</f>
        <v>0</v>
      </c>
    </row>
    <row r="90" spans="1:11" ht="20.25" customHeight="1" thickBot="1" x14ac:dyDescent="0.3">
      <c r="A90" s="11"/>
      <c r="B90" s="57"/>
      <c r="C90" s="1"/>
      <c r="D90" s="52"/>
      <c r="E90" s="1"/>
      <c r="F90" s="1"/>
      <c r="G90" s="1"/>
      <c r="H90" s="1"/>
      <c r="I90" s="1"/>
      <c r="J90" s="1"/>
      <c r="K90" s="1"/>
    </row>
    <row r="91" spans="1:11" ht="12" customHeight="1" thickBot="1" x14ac:dyDescent="0.35">
      <c r="A91" s="6" t="s">
        <v>94</v>
      </c>
      <c r="B91" s="33"/>
      <c r="C91" s="33"/>
      <c r="D91" s="33"/>
      <c r="E91" s="33"/>
      <c r="F91" s="33"/>
      <c r="G91" s="33"/>
      <c r="H91" s="33"/>
      <c r="I91" s="33"/>
      <c r="J91" s="33"/>
      <c r="K91" s="34"/>
    </row>
    <row r="92" spans="1:11" ht="12" customHeight="1" x14ac:dyDescent="0.3">
      <c r="A92" s="7" t="s">
        <v>95</v>
      </c>
      <c r="B92" s="15" t="s">
        <v>32</v>
      </c>
      <c r="C92" s="53">
        <v>0.25</v>
      </c>
      <c r="D92" s="54">
        <v>700</v>
      </c>
      <c r="E92" s="55"/>
      <c r="F92" s="55"/>
      <c r="G92" s="55"/>
      <c r="H92" s="55"/>
      <c r="I92" s="55"/>
      <c r="J92" s="55">
        <f>H92-(H92*I92/100)</f>
        <v>0</v>
      </c>
      <c r="K92" s="56">
        <f>D92*J92</f>
        <v>0</v>
      </c>
    </row>
    <row r="93" spans="1:11" ht="12" customHeight="1" x14ac:dyDescent="0.3">
      <c r="A93" s="5" t="s">
        <v>96</v>
      </c>
      <c r="B93" s="10" t="s">
        <v>32</v>
      </c>
      <c r="C93" s="8">
        <v>0.2</v>
      </c>
      <c r="D93" s="41">
        <v>300</v>
      </c>
      <c r="E93" s="42"/>
      <c r="F93" s="42"/>
      <c r="G93" s="42"/>
      <c r="H93" s="42"/>
      <c r="I93" s="42"/>
      <c r="J93" s="55">
        <f t="shared" ref="J93:J94" si="14">H93-(H93*I93/100)</f>
        <v>0</v>
      </c>
      <c r="K93" s="43">
        <f>D93*J93</f>
        <v>0</v>
      </c>
    </row>
    <row r="94" spans="1:11" ht="12" customHeight="1" thickBot="1" x14ac:dyDescent="0.35">
      <c r="A94" s="5" t="s">
        <v>97</v>
      </c>
      <c r="B94" s="10" t="s">
        <v>32</v>
      </c>
      <c r="C94" s="8">
        <v>0.25</v>
      </c>
      <c r="D94" s="41">
        <v>400</v>
      </c>
      <c r="E94" s="42"/>
      <c r="F94" s="42"/>
      <c r="G94" s="42"/>
      <c r="H94" s="42"/>
      <c r="I94" s="42"/>
      <c r="J94" s="55">
        <f t="shared" si="14"/>
        <v>0</v>
      </c>
      <c r="K94" s="43">
        <f>D94*J94</f>
        <v>0</v>
      </c>
    </row>
    <row r="95" spans="1:11" ht="12" customHeight="1" thickBot="1" x14ac:dyDescent="0.35">
      <c r="A95" s="6" t="s">
        <v>44</v>
      </c>
      <c r="B95" s="44"/>
      <c r="C95" s="44"/>
      <c r="D95" s="45"/>
      <c r="E95" s="46"/>
      <c r="F95" s="46"/>
      <c r="G95" s="46"/>
      <c r="H95" s="47"/>
      <c r="I95" s="48">
        <f>(I92+I93+I94)/3</f>
        <v>0</v>
      </c>
      <c r="J95" s="49"/>
      <c r="K95" s="50">
        <f>SUM(K92:K94)</f>
        <v>0</v>
      </c>
    </row>
    <row r="96" spans="1:11" ht="18.75" customHeight="1" thickBot="1" x14ac:dyDescent="0.3">
      <c r="A96" s="57"/>
      <c r="B96" s="57"/>
      <c r="C96" s="1"/>
      <c r="D96" s="52"/>
      <c r="E96" s="1"/>
      <c r="F96" s="1"/>
      <c r="G96" s="1"/>
      <c r="H96" s="1"/>
      <c r="I96" s="1"/>
      <c r="J96" s="1"/>
      <c r="K96" s="1"/>
    </row>
    <row r="97" spans="1:11" ht="12" customHeight="1" thickBot="1" x14ac:dyDescent="0.35">
      <c r="A97" s="6" t="s">
        <v>98</v>
      </c>
      <c r="B97" s="33"/>
      <c r="C97" s="33"/>
      <c r="D97" s="33"/>
      <c r="E97" s="33"/>
      <c r="F97" s="33"/>
      <c r="G97" s="33"/>
      <c r="H97" s="33"/>
      <c r="I97" s="33"/>
      <c r="J97" s="33"/>
      <c r="K97" s="34"/>
    </row>
    <row r="98" spans="1:11" ht="12" customHeight="1" x14ac:dyDescent="0.3">
      <c r="A98" s="5" t="s">
        <v>177</v>
      </c>
      <c r="B98" s="10" t="s">
        <v>32</v>
      </c>
      <c r="C98" s="59">
        <v>0.16500000000000001</v>
      </c>
      <c r="D98" s="41">
        <v>3000</v>
      </c>
      <c r="E98" s="42"/>
      <c r="F98" s="42"/>
      <c r="G98" s="42"/>
      <c r="H98" s="42"/>
      <c r="I98" s="42"/>
      <c r="J98" s="42">
        <f>H98-(H98*I98/100)</f>
        <v>0</v>
      </c>
      <c r="K98" s="43">
        <f>D98*J98</f>
        <v>0</v>
      </c>
    </row>
    <row r="99" spans="1:11" ht="12" customHeight="1" thickBot="1" x14ac:dyDescent="0.35">
      <c r="A99" s="5" t="s">
        <v>99</v>
      </c>
      <c r="B99" s="10" t="s">
        <v>32</v>
      </c>
      <c r="C99" s="8">
        <v>5</v>
      </c>
      <c r="D99" s="41">
        <v>400</v>
      </c>
      <c r="E99" s="42"/>
      <c r="F99" s="42"/>
      <c r="G99" s="42"/>
      <c r="H99" s="42"/>
      <c r="I99" s="42"/>
      <c r="J99" s="42">
        <f t="shared" ref="J99" si="15">H99-(H99*I99/100)</f>
        <v>0</v>
      </c>
      <c r="K99" s="43">
        <f>D99*J99</f>
        <v>0</v>
      </c>
    </row>
    <row r="100" spans="1:11" ht="12" customHeight="1" thickBot="1" x14ac:dyDescent="0.35">
      <c r="A100" s="6" t="s">
        <v>44</v>
      </c>
      <c r="B100" s="44"/>
      <c r="C100" s="44"/>
      <c r="D100" s="45"/>
      <c r="E100" s="46"/>
      <c r="F100" s="46"/>
      <c r="G100" s="46"/>
      <c r="H100" s="47"/>
      <c r="I100" s="48">
        <f>(I98+I99)/2</f>
        <v>0</v>
      </c>
      <c r="J100" s="49"/>
      <c r="K100" s="50">
        <f>SUM(K98:K99)</f>
        <v>0</v>
      </c>
    </row>
    <row r="101" spans="1:11" ht="19.5" customHeight="1" thickBot="1" x14ac:dyDescent="0.3">
      <c r="A101" s="57"/>
      <c r="B101" s="57"/>
      <c r="C101" s="1"/>
      <c r="D101" s="52"/>
      <c r="E101" s="1"/>
      <c r="F101" s="1"/>
      <c r="G101" s="1"/>
      <c r="H101" s="1"/>
      <c r="I101" s="1"/>
      <c r="J101" s="1"/>
      <c r="K101" s="1"/>
    </row>
    <row r="102" spans="1:11" ht="12" customHeight="1" thickBot="1" x14ac:dyDescent="0.35">
      <c r="A102" s="6" t="s">
        <v>100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4"/>
    </row>
    <row r="103" spans="1:11" ht="12" customHeight="1" x14ac:dyDescent="0.3">
      <c r="A103" s="7" t="s">
        <v>179</v>
      </c>
      <c r="B103" s="15" t="s">
        <v>32</v>
      </c>
      <c r="C103" s="53">
        <v>2</v>
      </c>
      <c r="D103" s="54">
        <v>500</v>
      </c>
      <c r="E103" s="55"/>
      <c r="F103" s="55"/>
      <c r="G103" s="55"/>
      <c r="H103" s="55"/>
      <c r="I103" s="55"/>
      <c r="J103" s="55">
        <f>H103-(H103*I103/100)</f>
        <v>0</v>
      </c>
      <c r="K103" s="56">
        <f>D103*J103</f>
        <v>0</v>
      </c>
    </row>
    <row r="104" spans="1:11" ht="12" customHeight="1" x14ac:dyDescent="0.3">
      <c r="A104" s="7" t="s">
        <v>180</v>
      </c>
      <c r="B104" s="15" t="s">
        <v>32</v>
      </c>
      <c r="C104" s="53">
        <v>2</v>
      </c>
      <c r="D104" s="54">
        <v>500</v>
      </c>
      <c r="E104" s="55"/>
      <c r="F104" s="55"/>
      <c r="G104" s="55"/>
      <c r="H104" s="55"/>
      <c r="I104" s="55"/>
      <c r="J104" s="55">
        <f>H104-(H104*I104/100)</f>
        <v>0</v>
      </c>
      <c r="K104" s="56">
        <f>D104*J104</f>
        <v>0</v>
      </c>
    </row>
    <row r="105" spans="1:11" ht="12" customHeight="1" x14ac:dyDescent="0.3">
      <c r="A105" s="5" t="s">
        <v>101</v>
      </c>
      <c r="B105" s="10" t="s">
        <v>32</v>
      </c>
      <c r="C105" s="8">
        <v>2</v>
      </c>
      <c r="D105" s="41">
        <v>1500</v>
      </c>
      <c r="E105" s="42"/>
      <c r="F105" s="42"/>
      <c r="G105" s="42"/>
      <c r="H105" s="42"/>
      <c r="I105" s="42"/>
      <c r="J105" s="55">
        <f t="shared" ref="J105:J111" si="16">H105-(H105*I105/100)</f>
        <v>0</v>
      </c>
      <c r="K105" s="43">
        <f t="shared" ref="K105:K111" si="17">D105*J105</f>
        <v>0</v>
      </c>
    </row>
    <row r="106" spans="1:11" ht="12" customHeight="1" x14ac:dyDescent="0.3">
      <c r="A106" s="5" t="s">
        <v>102</v>
      </c>
      <c r="B106" s="10" t="s">
        <v>32</v>
      </c>
      <c r="C106" s="8">
        <v>2</v>
      </c>
      <c r="D106" s="41">
        <v>2000</v>
      </c>
      <c r="E106" s="42"/>
      <c r="F106" s="42"/>
      <c r="G106" s="42"/>
      <c r="H106" s="42"/>
      <c r="I106" s="42"/>
      <c r="J106" s="55">
        <f t="shared" si="16"/>
        <v>0</v>
      </c>
      <c r="K106" s="43">
        <f t="shared" si="17"/>
        <v>0</v>
      </c>
    </row>
    <row r="107" spans="1:11" ht="12" customHeight="1" x14ac:dyDescent="0.3">
      <c r="A107" s="5" t="s">
        <v>103</v>
      </c>
      <c r="B107" s="10" t="s">
        <v>32</v>
      </c>
      <c r="C107" s="8">
        <v>2</v>
      </c>
      <c r="D107" s="41">
        <v>1000</v>
      </c>
      <c r="E107" s="42"/>
      <c r="F107" s="42"/>
      <c r="G107" s="42"/>
      <c r="H107" s="42"/>
      <c r="I107" s="42"/>
      <c r="J107" s="55">
        <f t="shared" si="16"/>
        <v>0</v>
      </c>
      <c r="K107" s="43">
        <f t="shared" si="17"/>
        <v>0</v>
      </c>
    </row>
    <row r="108" spans="1:11" ht="12" customHeight="1" x14ac:dyDescent="0.3">
      <c r="A108" s="5" t="s">
        <v>104</v>
      </c>
      <c r="B108" s="10" t="s">
        <v>32</v>
      </c>
      <c r="C108" s="8">
        <v>1</v>
      </c>
      <c r="D108" s="41">
        <v>1000</v>
      </c>
      <c r="E108" s="42"/>
      <c r="F108" s="42"/>
      <c r="G108" s="42"/>
      <c r="H108" s="42"/>
      <c r="I108" s="42"/>
      <c r="J108" s="55">
        <f t="shared" si="16"/>
        <v>0</v>
      </c>
      <c r="K108" s="43">
        <f t="shared" si="17"/>
        <v>0</v>
      </c>
    </row>
    <row r="109" spans="1:11" ht="12" customHeight="1" x14ac:dyDescent="0.3">
      <c r="A109" s="5" t="s">
        <v>105</v>
      </c>
      <c r="B109" s="10" t="s">
        <v>32</v>
      </c>
      <c r="C109" s="8">
        <v>1</v>
      </c>
      <c r="D109" s="41">
        <v>1000</v>
      </c>
      <c r="E109" s="42"/>
      <c r="F109" s="42"/>
      <c r="G109" s="42"/>
      <c r="H109" s="42"/>
      <c r="I109" s="42"/>
      <c r="J109" s="55">
        <f t="shared" si="16"/>
        <v>0</v>
      </c>
      <c r="K109" s="43">
        <f t="shared" si="17"/>
        <v>0</v>
      </c>
    </row>
    <row r="110" spans="1:11" ht="15" customHeight="1" x14ac:dyDescent="0.3">
      <c r="A110" s="5" t="s">
        <v>106</v>
      </c>
      <c r="B110" s="10" t="s">
        <v>32</v>
      </c>
      <c r="C110" s="8">
        <v>2</v>
      </c>
      <c r="D110" s="41">
        <v>1500</v>
      </c>
      <c r="E110" s="42"/>
      <c r="F110" s="42"/>
      <c r="G110" s="42"/>
      <c r="H110" s="42"/>
      <c r="I110" s="42"/>
      <c r="J110" s="55">
        <f t="shared" si="16"/>
        <v>0</v>
      </c>
      <c r="K110" s="43">
        <f t="shared" si="17"/>
        <v>0</v>
      </c>
    </row>
    <row r="111" spans="1:11" ht="12" customHeight="1" thickBot="1" x14ac:dyDescent="0.35">
      <c r="A111" s="5" t="s">
        <v>107</v>
      </c>
      <c r="B111" s="10" t="s">
        <v>32</v>
      </c>
      <c r="C111" s="8">
        <v>2</v>
      </c>
      <c r="D111" s="41">
        <v>1000</v>
      </c>
      <c r="E111" s="42"/>
      <c r="F111" s="42"/>
      <c r="G111" s="42"/>
      <c r="H111" s="42"/>
      <c r="I111" s="42"/>
      <c r="J111" s="55">
        <f t="shared" si="16"/>
        <v>0</v>
      </c>
      <c r="K111" s="43">
        <f t="shared" si="17"/>
        <v>0</v>
      </c>
    </row>
    <row r="112" spans="1:11" ht="12" customHeight="1" thickBot="1" x14ac:dyDescent="0.35">
      <c r="A112" s="6" t="s">
        <v>44</v>
      </c>
      <c r="B112" s="44"/>
      <c r="C112" s="44"/>
      <c r="D112" s="45"/>
      <c r="E112" s="46"/>
      <c r="F112" s="46"/>
      <c r="G112" s="46"/>
      <c r="H112" s="47"/>
      <c r="I112" s="48">
        <f>(I103+I104+I105+I106+I107+I108+I109+I110+I111)/9</f>
        <v>0</v>
      </c>
      <c r="J112" s="49"/>
      <c r="K112" s="50">
        <f>SUM(K103:K111)</f>
        <v>0</v>
      </c>
    </row>
    <row r="113" spans="1:11" ht="12" customHeight="1" thickBot="1" x14ac:dyDescent="0.3">
      <c r="A113" s="11"/>
      <c r="B113" s="57"/>
      <c r="C113" s="1"/>
      <c r="D113" s="52"/>
      <c r="E113" s="1"/>
      <c r="F113" s="1"/>
      <c r="G113" s="1"/>
      <c r="H113" s="1"/>
      <c r="I113" s="1"/>
      <c r="J113" s="1"/>
      <c r="K113" s="1"/>
    </row>
    <row r="114" spans="1:11" ht="12" customHeight="1" thickBot="1" x14ac:dyDescent="0.35">
      <c r="A114" s="6" t="s">
        <v>108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4"/>
    </row>
    <row r="115" spans="1:11" ht="12" customHeight="1" x14ac:dyDescent="0.3">
      <c r="A115" s="7" t="s">
        <v>109</v>
      </c>
      <c r="B115" s="15" t="s">
        <v>32</v>
      </c>
      <c r="C115" s="53">
        <v>2</v>
      </c>
      <c r="D115" s="54">
        <v>700</v>
      </c>
      <c r="E115" s="55"/>
      <c r="F115" s="55"/>
      <c r="G115" s="55"/>
      <c r="H115" s="55"/>
      <c r="I115" s="55"/>
      <c r="J115" s="55">
        <f>H115-(H115*I115/100)</f>
        <v>0</v>
      </c>
      <c r="K115" s="56">
        <f>D115*J115</f>
        <v>0</v>
      </c>
    </row>
    <row r="116" spans="1:11" ht="12" customHeight="1" x14ac:dyDescent="0.3">
      <c r="A116" s="5" t="s">
        <v>110</v>
      </c>
      <c r="B116" s="10" t="s">
        <v>32</v>
      </c>
      <c r="C116" s="8">
        <v>2</v>
      </c>
      <c r="D116" s="41">
        <v>200</v>
      </c>
      <c r="E116" s="42"/>
      <c r="F116" s="42"/>
      <c r="G116" s="42"/>
      <c r="H116" s="42"/>
      <c r="I116" s="42"/>
      <c r="J116" s="55">
        <f t="shared" ref="J116:J121" si="18">H116-(H116*I116/100)</f>
        <v>0</v>
      </c>
      <c r="K116" s="43">
        <f t="shared" ref="K116:K121" si="19">D116*J116</f>
        <v>0</v>
      </c>
    </row>
    <row r="117" spans="1:11" ht="12" customHeight="1" x14ac:dyDescent="0.3">
      <c r="A117" s="5" t="s">
        <v>111</v>
      </c>
      <c r="B117" s="10" t="s">
        <v>32</v>
      </c>
      <c r="C117" s="8">
        <v>2</v>
      </c>
      <c r="D117" s="41">
        <v>300</v>
      </c>
      <c r="E117" s="42"/>
      <c r="F117" s="42"/>
      <c r="G117" s="42"/>
      <c r="H117" s="42"/>
      <c r="I117" s="42"/>
      <c r="J117" s="55">
        <f t="shared" si="18"/>
        <v>0</v>
      </c>
      <c r="K117" s="43">
        <f t="shared" si="19"/>
        <v>0</v>
      </c>
    </row>
    <row r="118" spans="1:11" ht="12" customHeight="1" x14ac:dyDescent="0.3">
      <c r="A118" s="5" t="s">
        <v>112</v>
      </c>
      <c r="B118" s="10" t="s">
        <v>32</v>
      </c>
      <c r="C118" s="8">
        <v>2</v>
      </c>
      <c r="D118" s="41">
        <v>200</v>
      </c>
      <c r="E118" s="42"/>
      <c r="F118" s="42"/>
      <c r="G118" s="42"/>
      <c r="H118" s="42"/>
      <c r="I118" s="42"/>
      <c r="J118" s="55">
        <f t="shared" si="18"/>
        <v>0</v>
      </c>
      <c r="K118" s="43">
        <f t="shared" si="19"/>
        <v>0</v>
      </c>
    </row>
    <row r="119" spans="1:11" ht="12" customHeight="1" x14ac:dyDescent="0.3">
      <c r="A119" s="5" t="s">
        <v>181</v>
      </c>
      <c r="B119" s="10" t="s">
        <v>32</v>
      </c>
      <c r="C119" s="8">
        <v>2</v>
      </c>
      <c r="D119" s="41">
        <v>200</v>
      </c>
      <c r="E119" s="42"/>
      <c r="F119" s="42"/>
      <c r="G119" s="42"/>
      <c r="H119" s="42"/>
      <c r="I119" s="42"/>
      <c r="J119" s="55">
        <f t="shared" si="18"/>
        <v>0</v>
      </c>
      <c r="K119" s="43">
        <f t="shared" si="19"/>
        <v>0</v>
      </c>
    </row>
    <row r="120" spans="1:11" ht="18.75" customHeight="1" x14ac:dyDescent="0.3">
      <c r="A120" s="5" t="s">
        <v>113</v>
      </c>
      <c r="B120" s="10" t="s">
        <v>32</v>
      </c>
      <c r="C120" s="8">
        <v>2</v>
      </c>
      <c r="D120" s="41">
        <v>1000</v>
      </c>
      <c r="E120" s="42"/>
      <c r="F120" s="42"/>
      <c r="G120" s="42"/>
      <c r="H120" s="42"/>
      <c r="I120" s="42"/>
      <c r="J120" s="55">
        <f t="shared" si="18"/>
        <v>0</v>
      </c>
      <c r="K120" s="43">
        <f t="shared" si="19"/>
        <v>0</v>
      </c>
    </row>
    <row r="121" spans="1:11" ht="15.65" customHeight="1" x14ac:dyDescent="0.3">
      <c r="A121" s="82" t="s">
        <v>182</v>
      </c>
      <c r="B121" s="10" t="s">
        <v>32</v>
      </c>
      <c r="C121" s="8">
        <v>2</v>
      </c>
      <c r="D121" s="41">
        <v>600</v>
      </c>
      <c r="E121" s="42"/>
      <c r="F121" s="42"/>
      <c r="G121" s="42"/>
      <c r="H121" s="42"/>
      <c r="I121" s="42"/>
      <c r="J121" s="55">
        <f t="shared" si="18"/>
        <v>0</v>
      </c>
      <c r="K121" s="43">
        <f t="shared" si="19"/>
        <v>0</v>
      </c>
    </row>
    <row r="122" spans="1:11" ht="12" customHeight="1" thickBot="1" x14ac:dyDescent="0.35">
      <c r="A122" s="81" t="s">
        <v>44</v>
      </c>
      <c r="B122" s="73"/>
      <c r="C122" s="73"/>
      <c r="D122" s="75"/>
      <c r="E122" s="76"/>
      <c r="F122" s="76"/>
      <c r="G122" s="76"/>
      <c r="H122" s="77"/>
      <c r="I122" s="78">
        <f>(I115+I116+I117+I118+I119+I120+I121)/7</f>
        <v>0</v>
      </c>
      <c r="J122" s="79"/>
      <c r="K122" s="80">
        <f>SUM(K115:K121)</f>
        <v>0</v>
      </c>
    </row>
    <row r="123" spans="1:11" ht="12" customHeight="1" thickBot="1" x14ac:dyDescent="0.3">
      <c r="A123" s="11"/>
      <c r="B123" s="57"/>
      <c r="C123" s="1"/>
      <c r="D123" s="52"/>
      <c r="E123" s="1"/>
      <c r="F123" s="1"/>
      <c r="G123" s="1"/>
      <c r="H123" s="1"/>
      <c r="I123" s="1"/>
      <c r="J123" s="1"/>
      <c r="K123" s="1"/>
    </row>
    <row r="124" spans="1:11" ht="12" customHeight="1" thickBot="1" x14ac:dyDescent="0.35">
      <c r="A124" s="6" t="s">
        <v>114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4"/>
    </row>
    <row r="125" spans="1:11" ht="12" customHeight="1" x14ac:dyDescent="0.3">
      <c r="A125" s="7" t="s">
        <v>115</v>
      </c>
      <c r="B125" s="15" t="s">
        <v>32</v>
      </c>
      <c r="C125" s="53">
        <v>0.4</v>
      </c>
      <c r="D125" s="54">
        <v>500</v>
      </c>
      <c r="E125" s="55"/>
      <c r="F125" s="55"/>
      <c r="G125" s="55"/>
      <c r="H125" s="55"/>
      <c r="I125" s="55"/>
      <c r="J125" s="55">
        <f>H125-(H125*I125/100)</f>
        <v>0</v>
      </c>
      <c r="K125" s="56">
        <f>D125*J125</f>
        <v>0</v>
      </c>
    </row>
    <row r="126" spans="1:11" ht="12" customHeight="1" x14ac:dyDescent="0.3">
      <c r="A126" s="5" t="s">
        <v>116</v>
      </c>
      <c r="B126" s="10" t="s">
        <v>32</v>
      </c>
      <c r="C126" s="8">
        <v>0.3</v>
      </c>
      <c r="D126" s="41">
        <v>100</v>
      </c>
      <c r="E126" s="42"/>
      <c r="F126" s="42"/>
      <c r="G126" s="42"/>
      <c r="H126" s="42"/>
      <c r="I126" s="42"/>
      <c r="J126" s="55">
        <f t="shared" ref="J126:J134" si="20">H126-(H126*I126/100)</f>
        <v>0</v>
      </c>
      <c r="K126" s="43">
        <f t="shared" ref="K126:K134" si="21">D126*J126</f>
        <v>0</v>
      </c>
    </row>
    <row r="127" spans="1:11" ht="12" customHeight="1" x14ac:dyDescent="0.3">
      <c r="A127" s="5" t="s">
        <v>117</v>
      </c>
      <c r="B127" s="10" t="s">
        <v>32</v>
      </c>
      <c r="C127" s="8">
        <v>0.4</v>
      </c>
      <c r="D127" s="41">
        <v>100</v>
      </c>
      <c r="E127" s="42"/>
      <c r="F127" s="42"/>
      <c r="G127" s="42"/>
      <c r="H127" s="42"/>
      <c r="I127" s="42"/>
      <c r="J127" s="55">
        <f t="shared" si="20"/>
        <v>0</v>
      </c>
      <c r="K127" s="43">
        <f t="shared" si="21"/>
        <v>0</v>
      </c>
    </row>
    <row r="128" spans="1:11" ht="12" customHeight="1" x14ac:dyDescent="0.3">
      <c r="A128" s="5" t="s">
        <v>118</v>
      </c>
      <c r="B128" s="10" t="s">
        <v>32</v>
      </c>
      <c r="C128" s="8">
        <v>2.9</v>
      </c>
      <c r="D128" s="41">
        <v>500</v>
      </c>
      <c r="E128" s="42"/>
      <c r="F128" s="42"/>
      <c r="G128" s="42"/>
      <c r="H128" s="42"/>
      <c r="I128" s="42"/>
      <c r="J128" s="55">
        <f t="shared" si="20"/>
        <v>0</v>
      </c>
      <c r="K128" s="43">
        <f t="shared" si="21"/>
        <v>0</v>
      </c>
    </row>
    <row r="129" spans="1:11" ht="12" customHeight="1" x14ac:dyDescent="0.3">
      <c r="A129" s="5" t="s">
        <v>119</v>
      </c>
      <c r="B129" s="10" t="s">
        <v>32</v>
      </c>
      <c r="C129" s="8">
        <v>2.5</v>
      </c>
      <c r="D129" s="41">
        <v>700</v>
      </c>
      <c r="E129" s="42"/>
      <c r="F129" s="42"/>
      <c r="G129" s="42"/>
      <c r="H129" s="42"/>
      <c r="I129" s="42"/>
      <c r="J129" s="55">
        <f t="shared" si="20"/>
        <v>0</v>
      </c>
      <c r="K129" s="43">
        <f t="shared" si="21"/>
        <v>0</v>
      </c>
    </row>
    <row r="130" spans="1:11" ht="12" customHeight="1" x14ac:dyDescent="0.3">
      <c r="A130" s="5" t="s">
        <v>119</v>
      </c>
      <c r="B130" s="10" t="s">
        <v>32</v>
      </c>
      <c r="C130" s="8">
        <v>0.4</v>
      </c>
      <c r="D130" s="41">
        <v>120</v>
      </c>
      <c r="E130" s="42"/>
      <c r="F130" s="42"/>
      <c r="G130" s="42"/>
      <c r="H130" s="42"/>
      <c r="I130" s="42"/>
      <c r="J130" s="55">
        <f t="shared" si="20"/>
        <v>0</v>
      </c>
      <c r="K130" s="43">
        <f t="shared" si="21"/>
        <v>0</v>
      </c>
    </row>
    <row r="131" spans="1:11" ht="12" customHeight="1" x14ac:dyDescent="0.3">
      <c r="A131" s="5" t="s">
        <v>120</v>
      </c>
      <c r="B131" s="10" t="s">
        <v>32</v>
      </c>
      <c r="C131" s="8">
        <v>0.4</v>
      </c>
      <c r="D131" s="41">
        <v>100</v>
      </c>
      <c r="E131" s="42"/>
      <c r="F131" s="42"/>
      <c r="G131" s="42"/>
      <c r="H131" s="42"/>
      <c r="I131" s="42"/>
      <c r="J131" s="55">
        <f t="shared" si="20"/>
        <v>0</v>
      </c>
      <c r="K131" s="43">
        <f t="shared" si="21"/>
        <v>0</v>
      </c>
    </row>
    <row r="132" spans="1:11" ht="12" customHeight="1" x14ac:dyDescent="0.3">
      <c r="A132" s="5" t="s">
        <v>121</v>
      </c>
      <c r="B132" s="10" t="s">
        <v>32</v>
      </c>
      <c r="C132" s="8">
        <v>0.82499999999999996</v>
      </c>
      <c r="D132" s="41">
        <v>300</v>
      </c>
      <c r="E132" s="42"/>
      <c r="F132" s="42"/>
      <c r="G132" s="42"/>
      <c r="H132" s="42"/>
      <c r="I132" s="42"/>
      <c r="J132" s="55">
        <f t="shared" si="20"/>
        <v>0</v>
      </c>
      <c r="K132" s="43">
        <f t="shared" si="21"/>
        <v>0</v>
      </c>
    </row>
    <row r="133" spans="1:11" ht="12" customHeight="1" x14ac:dyDescent="0.3">
      <c r="A133" s="5" t="s">
        <v>122</v>
      </c>
      <c r="B133" s="10" t="s">
        <v>32</v>
      </c>
      <c r="C133" s="8">
        <v>0.82499999999999996</v>
      </c>
      <c r="D133" s="41">
        <v>200</v>
      </c>
      <c r="E133" s="42"/>
      <c r="F133" s="42"/>
      <c r="G133" s="42"/>
      <c r="H133" s="42"/>
      <c r="I133" s="42"/>
      <c r="J133" s="55">
        <f t="shared" si="20"/>
        <v>0</v>
      </c>
      <c r="K133" s="43">
        <f t="shared" si="21"/>
        <v>0</v>
      </c>
    </row>
    <row r="134" spans="1:11" ht="12" customHeight="1" thickBot="1" x14ac:dyDescent="0.35">
      <c r="A134" s="5" t="s">
        <v>123</v>
      </c>
      <c r="B134" s="10" t="s">
        <v>32</v>
      </c>
      <c r="C134" s="8">
        <v>0.82499999999999996</v>
      </c>
      <c r="D134" s="41">
        <v>100</v>
      </c>
      <c r="E134" s="42"/>
      <c r="F134" s="42"/>
      <c r="G134" s="42"/>
      <c r="H134" s="42"/>
      <c r="I134" s="42"/>
      <c r="J134" s="55">
        <f t="shared" si="20"/>
        <v>0</v>
      </c>
      <c r="K134" s="43">
        <f t="shared" si="21"/>
        <v>0</v>
      </c>
    </row>
    <row r="135" spans="1:11" ht="12" customHeight="1" thickBot="1" x14ac:dyDescent="0.35">
      <c r="A135" s="6" t="s">
        <v>44</v>
      </c>
      <c r="B135" s="44"/>
      <c r="C135" s="44"/>
      <c r="D135" s="45"/>
      <c r="E135" s="46"/>
      <c r="F135" s="46"/>
      <c r="G135" s="46"/>
      <c r="H135" s="47"/>
      <c r="I135" s="48">
        <f>(I125+I126+I127+I128+I129+I130+I131+I132+I133+I134)/10</f>
        <v>0</v>
      </c>
      <c r="J135" s="49"/>
      <c r="K135" s="50">
        <f>SUM(K125:K134)</f>
        <v>0</v>
      </c>
    </row>
    <row r="136" spans="1:11" ht="12" customHeight="1" thickBot="1" x14ac:dyDescent="0.3">
      <c r="A136" s="11"/>
      <c r="B136" s="57"/>
      <c r="C136" s="1"/>
      <c r="D136" s="52"/>
      <c r="E136" s="1"/>
      <c r="F136" s="1"/>
      <c r="G136" s="1"/>
      <c r="H136" s="1"/>
      <c r="I136" s="1"/>
      <c r="J136" s="1"/>
      <c r="K136" s="1"/>
    </row>
    <row r="137" spans="1:11" ht="12" customHeight="1" thickBot="1" x14ac:dyDescent="0.35">
      <c r="A137" s="6" t="s">
        <v>183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4"/>
    </row>
    <row r="138" spans="1:11" ht="12" customHeight="1" thickBot="1" x14ac:dyDescent="0.35">
      <c r="A138" s="7" t="s">
        <v>184</v>
      </c>
      <c r="B138" s="15" t="s">
        <v>32</v>
      </c>
      <c r="C138" s="53">
        <v>3</v>
      </c>
      <c r="D138" s="54">
        <v>100</v>
      </c>
      <c r="E138" s="55"/>
      <c r="F138" s="55"/>
      <c r="G138" s="55"/>
      <c r="H138" s="55"/>
      <c r="I138" s="55"/>
      <c r="J138" s="55">
        <f>H138-(H138*I138/100)</f>
        <v>0</v>
      </c>
      <c r="K138" s="56">
        <f>D138*J138</f>
        <v>0</v>
      </c>
    </row>
    <row r="139" spans="1:11" ht="12" customHeight="1" thickBot="1" x14ac:dyDescent="0.35">
      <c r="A139" s="6" t="s">
        <v>44</v>
      </c>
      <c r="B139" s="44"/>
      <c r="C139" s="44"/>
      <c r="D139" s="45"/>
      <c r="E139" s="46"/>
      <c r="F139" s="46"/>
      <c r="G139" s="46"/>
      <c r="H139" s="47"/>
      <c r="I139" s="48">
        <f>I138</f>
        <v>0</v>
      </c>
      <c r="J139" s="49"/>
      <c r="K139" s="50">
        <f>SUM(K138:K138)</f>
        <v>0</v>
      </c>
    </row>
    <row r="140" spans="1:11" ht="12" customHeight="1" thickBot="1" x14ac:dyDescent="0.3">
      <c r="A140" s="11"/>
      <c r="B140" s="57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9.5" customHeight="1" thickBot="1" x14ac:dyDescent="0.35">
      <c r="A141" s="6" t="s">
        <v>124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4"/>
    </row>
    <row r="142" spans="1:11" ht="12" customHeight="1" x14ac:dyDescent="0.3">
      <c r="A142" s="5" t="s">
        <v>125</v>
      </c>
      <c r="B142" s="10" t="s">
        <v>35</v>
      </c>
      <c r="C142" s="8">
        <v>14</v>
      </c>
      <c r="D142" s="41">
        <v>1000</v>
      </c>
      <c r="E142" s="42"/>
      <c r="F142" s="42"/>
      <c r="G142" s="42"/>
      <c r="H142" s="42"/>
      <c r="I142" s="42"/>
      <c r="J142" s="42">
        <f>H142-(H142*I142/100)</f>
        <v>0</v>
      </c>
      <c r="K142" s="43">
        <f t="shared" ref="K142:K146" si="22">D142*J142</f>
        <v>0</v>
      </c>
    </row>
    <row r="143" spans="1:11" ht="12" customHeight="1" x14ac:dyDescent="0.3">
      <c r="A143" s="5" t="s">
        <v>126</v>
      </c>
      <c r="B143" s="10" t="s">
        <v>35</v>
      </c>
      <c r="C143" s="8">
        <v>25</v>
      </c>
      <c r="D143" s="41">
        <v>500</v>
      </c>
      <c r="E143" s="42"/>
      <c r="F143" s="42"/>
      <c r="G143" s="42"/>
      <c r="H143" s="42"/>
      <c r="I143" s="42"/>
      <c r="J143" s="42">
        <f t="shared" ref="J143:J146" si="23">H143-(H143*I143/100)</f>
        <v>0</v>
      </c>
      <c r="K143" s="43">
        <f t="shared" si="22"/>
        <v>0</v>
      </c>
    </row>
    <row r="144" spans="1:11" ht="15.65" customHeight="1" x14ac:dyDescent="0.3">
      <c r="A144" s="5" t="s">
        <v>127</v>
      </c>
      <c r="B144" s="10" t="s">
        <v>35</v>
      </c>
      <c r="C144" s="8">
        <v>33</v>
      </c>
      <c r="D144" s="41">
        <v>700</v>
      </c>
      <c r="E144" s="42"/>
      <c r="F144" s="42"/>
      <c r="G144" s="42"/>
      <c r="H144" s="42"/>
      <c r="I144" s="42"/>
      <c r="J144" s="42">
        <f t="shared" si="23"/>
        <v>0</v>
      </c>
      <c r="K144" s="43">
        <f t="shared" si="22"/>
        <v>0</v>
      </c>
    </row>
    <row r="145" spans="1:11" ht="12" customHeight="1" x14ac:dyDescent="0.3">
      <c r="A145" s="5" t="s">
        <v>128</v>
      </c>
      <c r="B145" s="10" t="s">
        <v>35</v>
      </c>
      <c r="C145" s="8">
        <v>48</v>
      </c>
      <c r="D145" s="41">
        <v>1000</v>
      </c>
      <c r="E145" s="42"/>
      <c r="F145" s="42"/>
      <c r="G145" s="42"/>
      <c r="H145" s="42"/>
      <c r="I145" s="42"/>
      <c r="J145" s="42">
        <f t="shared" si="23"/>
        <v>0</v>
      </c>
      <c r="K145" s="43">
        <f t="shared" si="22"/>
        <v>0</v>
      </c>
    </row>
    <row r="146" spans="1:11" ht="12" customHeight="1" thickBot="1" x14ac:dyDescent="0.35">
      <c r="A146" s="5" t="s">
        <v>185</v>
      </c>
      <c r="B146" s="10" t="s">
        <v>35</v>
      </c>
      <c r="C146" s="8">
        <v>48</v>
      </c>
      <c r="D146" s="41">
        <v>100</v>
      </c>
      <c r="E146" s="42"/>
      <c r="F146" s="42"/>
      <c r="G146" s="42"/>
      <c r="H146" s="42"/>
      <c r="I146" s="42"/>
      <c r="J146" s="42">
        <f t="shared" si="23"/>
        <v>0</v>
      </c>
      <c r="K146" s="43">
        <f t="shared" si="22"/>
        <v>0</v>
      </c>
    </row>
    <row r="147" spans="1:11" ht="12" customHeight="1" thickBot="1" x14ac:dyDescent="0.35">
      <c r="A147" s="6" t="s">
        <v>44</v>
      </c>
      <c r="B147" s="44"/>
      <c r="C147" s="44"/>
      <c r="D147" s="45"/>
      <c r="E147" s="46"/>
      <c r="F147" s="46"/>
      <c r="G147" s="46"/>
      <c r="H147" s="47"/>
      <c r="I147" s="48">
        <f>(I142+I143+I144+I145+I146)/5</f>
        <v>0</v>
      </c>
      <c r="J147" s="49"/>
      <c r="K147" s="50">
        <f>SUM(K142:K146)</f>
        <v>0</v>
      </c>
    </row>
    <row r="148" spans="1:11" ht="12" customHeight="1" thickBot="1" x14ac:dyDescent="0.3">
      <c r="A148" s="11"/>
      <c r="B148" s="12"/>
      <c r="C148" s="13"/>
      <c r="D148" s="1"/>
      <c r="E148" s="1"/>
      <c r="F148" s="1"/>
      <c r="G148" s="1"/>
      <c r="H148" s="1"/>
      <c r="I148" s="1"/>
      <c r="J148" s="1"/>
      <c r="K148" s="1"/>
    </row>
    <row r="149" spans="1:11" ht="12" customHeight="1" thickBot="1" x14ac:dyDescent="0.35">
      <c r="A149" s="6" t="s">
        <v>129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4"/>
    </row>
    <row r="150" spans="1:11" ht="12" customHeight="1" thickBot="1" x14ac:dyDescent="0.35">
      <c r="A150" s="7" t="s">
        <v>130</v>
      </c>
      <c r="B150" s="15" t="s">
        <v>131</v>
      </c>
      <c r="C150" s="53"/>
      <c r="D150" s="54">
        <v>100</v>
      </c>
      <c r="E150" s="55"/>
      <c r="F150" s="55"/>
      <c r="G150" s="55"/>
      <c r="H150" s="55"/>
      <c r="I150" s="55"/>
      <c r="J150" s="55">
        <f>H150-(H150*I150/100)</f>
        <v>0</v>
      </c>
      <c r="K150" s="56">
        <f>D150*J150</f>
        <v>0</v>
      </c>
    </row>
    <row r="151" spans="1:11" ht="12" customHeight="1" thickBot="1" x14ac:dyDescent="0.35">
      <c r="A151" s="6" t="s">
        <v>44</v>
      </c>
      <c r="B151" s="44"/>
      <c r="C151" s="44"/>
      <c r="D151" s="45"/>
      <c r="E151" s="46"/>
      <c r="F151" s="46"/>
      <c r="G151" s="46"/>
      <c r="H151" s="47"/>
      <c r="I151" s="48">
        <f>I150</f>
        <v>0</v>
      </c>
      <c r="J151" s="49"/>
      <c r="K151" s="50">
        <f>SUM(K150:K150)</f>
        <v>0</v>
      </c>
    </row>
    <row r="152" spans="1:11" ht="12" customHeight="1" thickBot="1" x14ac:dyDescent="0.3">
      <c r="A152" s="11"/>
      <c r="B152" s="14"/>
      <c r="C152" s="1"/>
      <c r="D152" s="52"/>
      <c r="E152" s="1"/>
      <c r="F152" s="1"/>
      <c r="G152" s="1"/>
      <c r="H152" s="1"/>
      <c r="I152" s="1"/>
      <c r="J152" s="1"/>
      <c r="K152" s="1"/>
    </row>
    <row r="153" spans="1:11" ht="12" customHeight="1" thickBot="1" x14ac:dyDescent="0.35">
      <c r="A153" s="6" t="s">
        <v>132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4"/>
    </row>
    <row r="154" spans="1:11" ht="12" customHeight="1" x14ac:dyDescent="0.3">
      <c r="A154" s="7" t="s">
        <v>133</v>
      </c>
      <c r="B154" s="15" t="s">
        <v>32</v>
      </c>
      <c r="C154" s="53">
        <v>4.9000000000000004</v>
      </c>
      <c r="D154" s="54">
        <v>500</v>
      </c>
      <c r="E154" s="55"/>
      <c r="F154" s="55"/>
      <c r="G154" s="55"/>
      <c r="H154" s="55"/>
      <c r="I154" s="55"/>
      <c r="J154" s="55">
        <f>H154-(H154*I154/100)</f>
        <v>0</v>
      </c>
      <c r="K154" s="56">
        <f>D154*J154</f>
        <v>0</v>
      </c>
    </row>
    <row r="155" spans="1:11" ht="12" customHeight="1" x14ac:dyDescent="0.3">
      <c r="A155" s="7" t="s">
        <v>134</v>
      </c>
      <c r="B155" s="15" t="s">
        <v>32</v>
      </c>
      <c r="C155" s="53">
        <v>1</v>
      </c>
      <c r="D155" s="54">
        <v>300</v>
      </c>
      <c r="E155" s="55"/>
      <c r="F155" s="55"/>
      <c r="G155" s="55"/>
      <c r="H155" s="55"/>
      <c r="I155" s="55"/>
      <c r="J155" s="55">
        <f t="shared" ref="J155:J157" si="24">H155-(H155*I155/100)</f>
        <v>0</v>
      </c>
      <c r="K155" s="56">
        <f>D155*J155</f>
        <v>0</v>
      </c>
    </row>
    <row r="156" spans="1:11" ht="12" customHeight="1" x14ac:dyDescent="0.3">
      <c r="A156" s="5" t="s">
        <v>135</v>
      </c>
      <c r="B156" s="10" t="s">
        <v>32</v>
      </c>
      <c r="C156" s="8">
        <v>1</v>
      </c>
      <c r="D156" s="41">
        <v>300</v>
      </c>
      <c r="E156" s="42"/>
      <c r="F156" s="42"/>
      <c r="G156" s="42"/>
      <c r="H156" s="42"/>
      <c r="I156" s="42"/>
      <c r="J156" s="55">
        <f t="shared" si="24"/>
        <v>0</v>
      </c>
      <c r="K156" s="43">
        <f>D156*J156</f>
        <v>0</v>
      </c>
    </row>
    <row r="157" spans="1:11" ht="12" customHeight="1" thickBot="1" x14ac:dyDescent="0.35">
      <c r="A157" s="5" t="s">
        <v>136</v>
      </c>
      <c r="B157" s="10" t="s">
        <v>32</v>
      </c>
      <c r="C157" s="8">
        <v>1</v>
      </c>
      <c r="D157" s="41">
        <v>100</v>
      </c>
      <c r="E157" s="42"/>
      <c r="F157" s="42"/>
      <c r="G157" s="42"/>
      <c r="H157" s="42"/>
      <c r="I157" s="42"/>
      <c r="J157" s="55">
        <f t="shared" si="24"/>
        <v>0</v>
      </c>
      <c r="K157" s="43">
        <f>D157*J157</f>
        <v>0</v>
      </c>
    </row>
    <row r="158" spans="1:11" ht="12" customHeight="1" thickBot="1" x14ac:dyDescent="0.35">
      <c r="A158" s="6" t="s">
        <v>44</v>
      </c>
      <c r="B158" s="44"/>
      <c r="C158" s="44"/>
      <c r="D158" s="45"/>
      <c r="E158" s="46"/>
      <c r="F158" s="46"/>
      <c r="G158" s="46"/>
      <c r="H158" s="47"/>
      <c r="I158" s="48">
        <f>(I154+I155+I156+I157)/4</f>
        <v>0</v>
      </c>
      <c r="J158" s="49"/>
      <c r="K158" s="50">
        <f>SUM(K154:K157)</f>
        <v>0</v>
      </c>
    </row>
    <row r="159" spans="1:11" s="91" customFormat="1" ht="12" customHeight="1" thickBot="1" x14ac:dyDescent="0.35">
      <c r="A159" s="85"/>
      <c r="B159" s="86"/>
      <c r="C159" s="86"/>
      <c r="D159" s="87"/>
      <c r="E159" s="88"/>
      <c r="F159" s="88"/>
      <c r="G159" s="88"/>
      <c r="H159" s="88"/>
      <c r="I159" s="89"/>
      <c r="J159" s="88"/>
      <c r="K159" s="90"/>
    </row>
    <row r="160" spans="1:11" ht="12" customHeight="1" thickBot="1" x14ac:dyDescent="0.35">
      <c r="A160" s="92" t="s">
        <v>187</v>
      </c>
      <c r="B160" s="93"/>
      <c r="C160" s="93"/>
      <c r="D160" s="94"/>
      <c r="E160" s="95"/>
      <c r="F160" s="95"/>
      <c r="G160" s="95"/>
      <c r="H160" s="95"/>
      <c r="I160" s="98"/>
      <c r="J160" s="95"/>
      <c r="K160" s="97"/>
    </row>
    <row r="161" spans="1:11" s="91" customFormat="1" ht="12" customHeight="1" thickBot="1" x14ac:dyDescent="0.35">
      <c r="A161" s="102" t="s">
        <v>186</v>
      </c>
      <c r="B161" s="103" t="s">
        <v>32</v>
      </c>
      <c r="C161" s="103">
        <v>16.3</v>
      </c>
      <c r="D161" s="104">
        <v>50000</v>
      </c>
      <c r="E161" s="99"/>
      <c r="F161" s="99"/>
      <c r="G161" s="99"/>
      <c r="H161" s="99"/>
      <c r="I161" s="100"/>
      <c r="J161" s="55">
        <f t="shared" ref="J161" si="25">H161-(H161*I161/100)</f>
        <v>0</v>
      </c>
      <c r="K161" s="43">
        <f>D161*J161</f>
        <v>0</v>
      </c>
    </row>
    <row r="162" spans="1:11" s="91" customFormat="1" ht="12" customHeight="1" thickBot="1" x14ac:dyDescent="0.35">
      <c r="A162" s="92" t="s">
        <v>44</v>
      </c>
      <c r="B162" s="93"/>
      <c r="C162" s="93"/>
      <c r="D162" s="94"/>
      <c r="E162" s="95"/>
      <c r="F162" s="95"/>
      <c r="G162" s="95"/>
      <c r="H162" s="95"/>
      <c r="I162" s="96">
        <f>I161</f>
        <v>0</v>
      </c>
      <c r="J162" s="95"/>
      <c r="K162" s="50">
        <f>SUM(K158:K158)</f>
        <v>0</v>
      </c>
    </row>
    <row r="163" spans="1:11" ht="12" customHeight="1" thickBot="1" x14ac:dyDescent="0.3">
      <c r="A163" s="1"/>
      <c r="B163" s="14"/>
      <c r="C163" s="1"/>
      <c r="D163" s="52"/>
      <c r="E163" s="1"/>
      <c r="F163" s="1"/>
      <c r="G163" s="1"/>
      <c r="H163" s="1"/>
      <c r="I163" s="1"/>
      <c r="J163" s="1"/>
      <c r="K163" s="1"/>
    </row>
    <row r="164" spans="1:11" ht="21.75" customHeight="1" thickBot="1" x14ac:dyDescent="0.35">
      <c r="A164" s="6" t="s">
        <v>137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4"/>
    </row>
    <row r="165" spans="1:11" ht="12" customHeight="1" thickBot="1" x14ac:dyDescent="0.35">
      <c r="A165" s="28" t="s">
        <v>188</v>
      </c>
      <c r="B165" s="10" t="s">
        <v>32</v>
      </c>
      <c r="C165" s="8">
        <v>0.5</v>
      </c>
      <c r="D165" s="41">
        <v>2000</v>
      </c>
      <c r="E165" s="42"/>
      <c r="F165" s="42"/>
      <c r="G165" s="42"/>
      <c r="H165" s="42"/>
      <c r="I165" s="42"/>
      <c r="J165" s="42">
        <f>H165-(H165*I165/100)</f>
        <v>0</v>
      </c>
      <c r="K165" s="43">
        <f>D165*J165</f>
        <v>0</v>
      </c>
    </row>
    <row r="166" spans="1:11" ht="12" customHeight="1" thickBot="1" x14ac:dyDescent="0.35">
      <c r="A166" s="6" t="s">
        <v>44</v>
      </c>
      <c r="B166" s="44"/>
      <c r="C166" s="44"/>
      <c r="D166" s="45"/>
      <c r="E166" s="46"/>
      <c r="F166" s="46"/>
      <c r="G166" s="46"/>
      <c r="H166" s="47"/>
      <c r="I166" s="48">
        <f>I165</f>
        <v>0</v>
      </c>
      <c r="J166" s="49"/>
      <c r="K166" s="50">
        <f>SUM(K165:K165)</f>
        <v>0</v>
      </c>
    </row>
    <row r="167" spans="1:11" ht="12" customHeight="1" thickBot="1" x14ac:dyDescent="0.3">
      <c r="A167" s="1"/>
      <c r="B167" s="14"/>
      <c r="C167" s="1"/>
      <c r="D167" s="52"/>
      <c r="E167" s="1"/>
      <c r="F167" s="1"/>
      <c r="G167" s="1"/>
      <c r="H167" s="1"/>
      <c r="I167" s="1"/>
      <c r="J167" s="1"/>
      <c r="K167" s="1"/>
    </row>
    <row r="168" spans="1:11" ht="19.5" customHeight="1" thickBot="1" x14ac:dyDescent="0.35">
      <c r="A168" s="6" t="s">
        <v>138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4"/>
    </row>
    <row r="169" spans="1:11" ht="12" customHeight="1" x14ac:dyDescent="0.3">
      <c r="A169" s="7" t="s">
        <v>139</v>
      </c>
      <c r="B169" s="15" t="s">
        <v>32</v>
      </c>
      <c r="C169" s="53">
        <v>0.315</v>
      </c>
      <c r="D169" s="54">
        <v>300</v>
      </c>
      <c r="E169" s="55"/>
      <c r="F169" s="55"/>
      <c r="G169" s="55"/>
      <c r="H169" s="55"/>
      <c r="I169" s="55"/>
      <c r="J169" s="55">
        <f>H169-(H169*I169/100)</f>
        <v>0</v>
      </c>
      <c r="K169" s="56">
        <f>D169*J169</f>
        <v>0</v>
      </c>
    </row>
    <row r="170" spans="1:11" ht="12" customHeight="1" x14ac:dyDescent="0.3">
      <c r="A170" s="5" t="s">
        <v>140</v>
      </c>
      <c r="B170" s="10" t="s">
        <v>32</v>
      </c>
      <c r="C170" s="8">
        <v>0.2</v>
      </c>
      <c r="D170" s="41">
        <v>500</v>
      </c>
      <c r="E170" s="42"/>
      <c r="F170" s="42"/>
      <c r="G170" s="42"/>
      <c r="H170" s="42"/>
      <c r="I170" s="42"/>
      <c r="J170" s="55">
        <f t="shared" ref="J170:J172" si="26">H170-(H170*I170/100)</f>
        <v>0</v>
      </c>
      <c r="K170" s="43">
        <f>D170*J170</f>
        <v>0</v>
      </c>
    </row>
    <row r="171" spans="1:11" ht="12" customHeight="1" x14ac:dyDescent="0.3">
      <c r="A171" s="5" t="s">
        <v>141</v>
      </c>
      <c r="B171" s="10" t="s">
        <v>32</v>
      </c>
      <c r="C171" s="8">
        <v>0.2</v>
      </c>
      <c r="D171" s="41">
        <v>200</v>
      </c>
      <c r="E171" s="42"/>
      <c r="F171" s="42"/>
      <c r="G171" s="42"/>
      <c r="H171" s="42"/>
      <c r="I171" s="42"/>
      <c r="J171" s="55">
        <f t="shared" si="26"/>
        <v>0</v>
      </c>
      <c r="K171" s="43">
        <f>D171*J171</f>
        <v>0</v>
      </c>
    </row>
    <row r="172" spans="1:11" ht="12" customHeight="1" thickBot="1" x14ac:dyDescent="0.35">
      <c r="A172" s="5" t="s">
        <v>142</v>
      </c>
      <c r="B172" s="10" t="s">
        <v>32</v>
      </c>
      <c r="C172" s="8">
        <v>0.3</v>
      </c>
      <c r="D172" s="41">
        <v>500</v>
      </c>
      <c r="E172" s="42"/>
      <c r="F172" s="42"/>
      <c r="G172" s="42"/>
      <c r="H172" s="42"/>
      <c r="I172" s="42"/>
      <c r="J172" s="55">
        <f t="shared" si="26"/>
        <v>0</v>
      </c>
      <c r="K172" s="43">
        <f>D172*J172</f>
        <v>0</v>
      </c>
    </row>
    <row r="173" spans="1:11" ht="12" customHeight="1" thickBot="1" x14ac:dyDescent="0.35">
      <c r="A173" s="6" t="s">
        <v>44</v>
      </c>
      <c r="B173" s="44"/>
      <c r="C173" s="44"/>
      <c r="D173" s="45"/>
      <c r="E173" s="46"/>
      <c r="F173" s="46"/>
      <c r="G173" s="46"/>
      <c r="H173" s="47"/>
      <c r="I173" s="48">
        <f>(I169+I170+I171+I172)/4</f>
        <v>0</v>
      </c>
      <c r="J173" s="49"/>
      <c r="K173" s="50">
        <f>SUM(K169:K172)</f>
        <v>0</v>
      </c>
    </row>
    <row r="174" spans="1:11" ht="21" customHeight="1" thickBot="1" x14ac:dyDescent="0.3">
      <c r="A174" s="1"/>
      <c r="B174" s="14"/>
      <c r="C174" s="1"/>
      <c r="D174" s="52"/>
      <c r="E174" s="1"/>
      <c r="F174" s="1"/>
      <c r="G174" s="1"/>
      <c r="H174" s="1"/>
      <c r="I174" s="1"/>
      <c r="J174" s="1"/>
      <c r="K174" s="1"/>
    </row>
    <row r="175" spans="1:11" ht="12" customHeight="1" thickBot="1" x14ac:dyDescent="0.35">
      <c r="A175" s="6" t="s">
        <v>143</v>
      </c>
      <c r="B175" s="33"/>
      <c r="C175" s="33"/>
      <c r="D175" s="33"/>
      <c r="E175" s="33"/>
      <c r="F175" s="33"/>
      <c r="G175" s="33"/>
      <c r="H175" s="33"/>
      <c r="I175" s="33"/>
      <c r="J175" s="33"/>
      <c r="K175" s="34"/>
    </row>
    <row r="176" spans="1:11" ht="12" customHeight="1" x14ac:dyDescent="0.3">
      <c r="A176" s="7" t="s">
        <v>144</v>
      </c>
      <c r="B176" s="15" t="s">
        <v>32</v>
      </c>
      <c r="C176" s="53">
        <v>0.4</v>
      </c>
      <c r="D176" s="54">
        <v>100</v>
      </c>
      <c r="E176" s="55"/>
      <c r="F176" s="55"/>
      <c r="G176" s="55"/>
      <c r="H176" s="55"/>
      <c r="I176" s="55"/>
      <c r="J176" s="55">
        <f>H176-(H176*I176/100)</f>
        <v>0</v>
      </c>
      <c r="K176" s="56">
        <f>D176*J176</f>
        <v>0</v>
      </c>
    </row>
    <row r="177" spans="1:11" ht="12" customHeight="1" x14ac:dyDescent="0.3">
      <c r="A177" s="5" t="s">
        <v>145</v>
      </c>
      <c r="B177" s="10" t="s">
        <v>32</v>
      </c>
      <c r="C177" s="8">
        <v>0.4</v>
      </c>
      <c r="D177" s="41">
        <v>100</v>
      </c>
      <c r="E177" s="42"/>
      <c r="F177" s="42"/>
      <c r="G177" s="42"/>
      <c r="H177" s="42"/>
      <c r="I177" s="42"/>
      <c r="J177" s="55">
        <f t="shared" ref="J177:J178" si="27">H177-(H177*I177/100)</f>
        <v>0</v>
      </c>
      <c r="K177" s="43">
        <f>D177*J177</f>
        <v>0</v>
      </c>
    </row>
    <row r="178" spans="1:11" ht="12" customHeight="1" thickBot="1" x14ac:dyDescent="0.35">
      <c r="A178" s="5" t="s">
        <v>146</v>
      </c>
      <c r="B178" s="10" t="s">
        <v>32</v>
      </c>
      <c r="C178" s="8">
        <v>0.4</v>
      </c>
      <c r="D178" s="41">
        <v>200</v>
      </c>
      <c r="E178" s="42"/>
      <c r="F178" s="42"/>
      <c r="G178" s="42"/>
      <c r="H178" s="42"/>
      <c r="I178" s="42"/>
      <c r="J178" s="55">
        <f t="shared" si="27"/>
        <v>0</v>
      </c>
      <c r="K178" s="43">
        <f>D178*J178</f>
        <v>0</v>
      </c>
    </row>
    <row r="179" spans="1:11" ht="12" customHeight="1" thickBot="1" x14ac:dyDescent="0.35">
      <c r="A179" s="6" t="s">
        <v>44</v>
      </c>
      <c r="B179" s="44"/>
      <c r="C179" s="44"/>
      <c r="D179" s="45"/>
      <c r="E179" s="46"/>
      <c r="F179" s="46"/>
      <c r="G179" s="46"/>
      <c r="H179" s="47"/>
      <c r="I179" s="48">
        <f>(I176+I177+I178)/3</f>
        <v>0</v>
      </c>
      <c r="J179" s="49"/>
      <c r="K179" s="50">
        <f>SUM(K176:K178)</f>
        <v>0</v>
      </c>
    </row>
    <row r="180" spans="1:11" ht="12" customHeight="1" thickBot="1" x14ac:dyDescent="0.3">
      <c r="A180" s="11"/>
      <c r="B180" s="14"/>
      <c r="C180" s="1"/>
      <c r="D180" s="52"/>
      <c r="E180" s="1"/>
      <c r="F180" s="1"/>
      <c r="G180" s="1"/>
      <c r="H180" s="1"/>
      <c r="I180" s="1"/>
      <c r="J180" s="1"/>
      <c r="K180" s="1"/>
    </row>
    <row r="181" spans="1:11" ht="20.25" customHeight="1" thickBot="1" x14ac:dyDescent="0.35">
      <c r="A181" s="6" t="s">
        <v>147</v>
      </c>
      <c r="B181" s="33"/>
      <c r="C181" s="33"/>
      <c r="D181" s="33"/>
      <c r="E181" s="33"/>
      <c r="F181" s="33"/>
      <c r="G181" s="33"/>
      <c r="H181" s="33"/>
      <c r="I181" s="33"/>
      <c r="J181" s="33"/>
      <c r="K181" s="34"/>
    </row>
    <row r="182" spans="1:11" ht="12" customHeight="1" x14ac:dyDescent="0.3">
      <c r="A182" s="7" t="s">
        <v>148</v>
      </c>
      <c r="B182" s="15" t="s">
        <v>32</v>
      </c>
      <c r="C182" s="53">
        <v>1.4E-2</v>
      </c>
      <c r="D182" s="54">
        <v>50</v>
      </c>
      <c r="E182" s="55"/>
      <c r="F182" s="55"/>
      <c r="G182" s="55"/>
      <c r="H182" s="55"/>
      <c r="I182" s="55"/>
      <c r="J182" s="55">
        <f>H182-(H182*I182/100)</f>
        <v>0</v>
      </c>
      <c r="K182" s="56">
        <f>D182*J182</f>
        <v>0</v>
      </c>
    </row>
    <row r="183" spans="1:11" ht="12" customHeight="1" x14ac:dyDescent="0.3">
      <c r="A183" s="7" t="s">
        <v>189</v>
      </c>
      <c r="B183" s="15" t="s">
        <v>32</v>
      </c>
      <c r="C183" s="53">
        <v>0.5</v>
      </c>
      <c r="D183" s="54">
        <v>200</v>
      </c>
      <c r="E183" s="55"/>
      <c r="F183" s="55"/>
      <c r="G183" s="55"/>
      <c r="H183" s="55"/>
      <c r="I183" s="55"/>
      <c r="J183" s="55">
        <f>H183-(H183*I183/100)</f>
        <v>0</v>
      </c>
      <c r="K183" s="56">
        <f>D183*J183</f>
        <v>0</v>
      </c>
    </row>
    <row r="184" spans="1:11" ht="12" customHeight="1" x14ac:dyDescent="0.3">
      <c r="A184" s="5" t="s">
        <v>149</v>
      </c>
      <c r="B184" s="10" t="s">
        <v>32</v>
      </c>
      <c r="C184" s="8">
        <v>0.85</v>
      </c>
      <c r="D184" s="41">
        <v>500</v>
      </c>
      <c r="E184" s="42"/>
      <c r="F184" s="42"/>
      <c r="G184" s="42"/>
      <c r="H184" s="42"/>
      <c r="I184" s="42"/>
      <c r="J184" s="55">
        <f t="shared" ref="J184:J192" si="28">H184-(H184*I184/100)</f>
        <v>0</v>
      </c>
      <c r="K184" s="43">
        <f t="shared" ref="K184:K192" si="29">D184*J184</f>
        <v>0</v>
      </c>
    </row>
    <row r="185" spans="1:11" ht="12" customHeight="1" x14ac:dyDescent="0.3">
      <c r="A185" s="5" t="s">
        <v>150</v>
      </c>
      <c r="B185" s="10" t="s">
        <v>32</v>
      </c>
      <c r="C185" s="8">
        <v>10</v>
      </c>
      <c r="D185" s="41">
        <v>1500</v>
      </c>
      <c r="E185" s="42"/>
      <c r="F185" s="42"/>
      <c r="G185" s="42"/>
      <c r="H185" s="42"/>
      <c r="I185" s="42"/>
      <c r="J185" s="55">
        <f t="shared" si="28"/>
        <v>0</v>
      </c>
      <c r="K185" s="43">
        <f t="shared" si="29"/>
        <v>0</v>
      </c>
    </row>
    <row r="186" spans="1:11" ht="12" customHeight="1" x14ac:dyDescent="0.3">
      <c r="A186" s="5" t="s">
        <v>151</v>
      </c>
      <c r="B186" s="10" t="s">
        <v>152</v>
      </c>
      <c r="C186" s="8"/>
      <c r="D186" s="41">
        <v>120</v>
      </c>
      <c r="E186" s="42"/>
      <c r="F186" s="42"/>
      <c r="G186" s="42"/>
      <c r="H186" s="42"/>
      <c r="I186" s="42"/>
      <c r="J186" s="55">
        <f t="shared" si="28"/>
        <v>0</v>
      </c>
      <c r="K186" s="43">
        <f t="shared" si="29"/>
        <v>0</v>
      </c>
    </row>
    <row r="187" spans="1:11" ht="12" customHeight="1" x14ac:dyDescent="0.3">
      <c r="A187" s="5" t="s">
        <v>153</v>
      </c>
      <c r="B187" s="10" t="s">
        <v>32</v>
      </c>
      <c r="C187" s="8">
        <v>0.25</v>
      </c>
      <c r="D187" s="41">
        <v>350</v>
      </c>
      <c r="E187" s="42"/>
      <c r="F187" s="42"/>
      <c r="G187" s="42"/>
      <c r="H187" s="42"/>
      <c r="I187" s="42"/>
      <c r="J187" s="55">
        <f t="shared" si="28"/>
        <v>0</v>
      </c>
      <c r="K187" s="43">
        <f t="shared" si="29"/>
        <v>0</v>
      </c>
    </row>
    <row r="188" spans="1:11" ht="12" customHeight="1" x14ac:dyDescent="0.3">
      <c r="A188" s="5" t="s">
        <v>154</v>
      </c>
      <c r="B188" s="10" t="s">
        <v>32</v>
      </c>
      <c r="C188" s="8">
        <v>0.25</v>
      </c>
      <c r="D188" s="41">
        <v>150</v>
      </c>
      <c r="E188" s="42"/>
      <c r="F188" s="42"/>
      <c r="G188" s="42"/>
      <c r="H188" s="42"/>
      <c r="I188" s="42"/>
      <c r="J188" s="55">
        <f t="shared" si="28"/>
        <v>0</v>
      </c>
      <c r="K188" s="43">
        <f t="shared" si="29"/>
        <v>0</v>
      </c>
    </row>
    <row r="189" spans="1:11" ht="12" customHeight="1" x14ac:dyDescent="0.3">
      <c r="A189" s="5" t="s">
        <v>155</v>
      </c>
      <c r="B189" s="10" t="s">
        <v>32</v>
      </c>
      <c r="C189" s="8">
        <v>0.5</v>
      </c>
      <c r="D189" s="41">
        <v>300</v>
      </c>
      <c r="E189" s="42"/>
      <c r="F189" s="42"/>
      <c r="G189" s="42"/>
      <c r="H189" s="42"/>
      <c r="I189" s="42"/>
      <c r="J189" s="55">
        <f t="shared" si="28"/>
        <v>0</v>
      </c>
      <c r="K189" s="43">
        <f t="shared" si="29"/>
        <v>0</v>
      </c>
    </row>
    <row r="190" spans="1:11" ht="12" customHeight="1" x14ac:dyDescent="0.3">
      <c r="A190" s="5" t="s">
        <v>156</v>
      </c>
      <c r="B190" s="10" t="s">
        <v>32</v>
      </c>
      <c r="C190" s="8">
        <v>9</v>
      </c>
      <c r="D190" s="41">
        <v>200</v>
      </c>
      <c r="E190" s="42"/>
      <c r="F190" s="42"/>
      <c r="G190" s="42"/>
      <c r="H190" s="42"/>
      <c r="I190" s="42"/>
      <c r="J190" s="55">
        <f t="shared" si="28"/>
        <v>0</v>
      </c>
      <c r="K190" s="43">
        <f t="shared" si="29"/>
        <v>0</v>
      </c>
    </row>
    <row r="191" spans="1:11" ht="12" customHeight="1" x14ac:dyDescent="0.3">
      <c r="A191" s="5" t="s">
        <v>156</v>
      </c>
      <c r="B191" s="10" t="s">
        <v>32</v>
      </c>
      <c r="C191" s="8">
        <v>0.5</v>
      </c>
      <c r="D191" s="41">
        <v>250</v>
      </c>
      <c r="E191" s="42"/>
      <c r="F191" s="42"/>
      <c r="G191" s="42"/>
      <c r="H191" s="42"/>
      <c r="I191" s="42"/>
      <c r="J191" s="55">
        <f t="shared" si="28"/>
        <v>0</v>
      </c>
      <c r="K191" s="43">
        <f t="shared" si="29"/>
        <v>0</v>
      </c>
    </row>
    <row r="192" spans="1:11" ht="12" customHeight="1" thickBot="1" x14ac:dyDescent="0.35">
      <c r="A192" s="60" t="s">
        <v>157</v>
      </c>
      <c r="B192" s="61" t="s">
        <v>32</v>
      </c>
      <c r="C192" s="62">
        <v>0.5</v>
      </c>
      <c r="D192" s="63">
        <v>400</v>
      </c>
      <c r="E192" s="64"/>
      <c r="F192" s="64"/>
      <c r="G192" s="64"/>
      <c r="H192" s="64"/>
      <c r="I192" s="64"/>
      <c r="J192" s="55">
        <f t="shared" si="28"/>
        <v>0</v>
      </c>
      <c r="K192" s="65">
        <f t="shared" si="29"/>
        <v>0</v>
      </c>
    </row>
    <row r="193" spans="1:11" ht="12" customHeight="1" thickBot="1" x14ac:dyDescent="0.35">
      <c r="A193" s="6" t="s">
        <v>44</v>
      </c>
      <c r="B193" s="44"/>
      <c r="C193" s="44"/>
      <c r="D193" s="45"/>
      <c r="E193" s="46"/>
      <c r="F193" s="46"/>
      <c r="G193" s="46"/>
      <c r="H193" s="47"/>
      <c r="I193" s="48">
        <f>(I182+I183+I184+I185+I186+I187+I188+I189+I190+I191+I192)/11</f>
        <v>0</v>
      </c>
      <c r="J193" s="49"/>
      <c r="K193" s="50">
        <f>SUM(K182:K192)</f>
        <v>0</v>
      </c>
    </row>
    <row r="194" spans="1:11" ht="12" customHeight="1" thickBot="1" x14ac:dyDescent="0.35">
      <c r="A194" s="66"/>
      <c r="B194" s="67"/>
      <c r="C194" s="67"/>
      <c r="D194" s="68"/>
      <c r="E194" s="69"/>
      <c r="F194" s="69"/>
      <c r="G194" s="69"/>
      <c r="H194" s="69"/>
      <c r="I194" s="69"/>
      <c r="J194" s="69"/>
      <c r="K194" s="70"/>
    </row>
    <row r="195" spans="1:11" ht="12" customHeight="1" thickBot="1" x14ac:dyDescent="0.35">
      <c r="A195" s="6" t="s">
        <v>158</v>
      </c>
      <c r="B195" s="33"/>
      <c r="C195" s="33"/>
      <c r="D195" s="33"/>
      <c r="E195" s="33"/>
      <c r="F195" s="33"/>
      <c r="G195" s="33"/>
      <c r="H195" s="33"/>
      <c r="I195" s="33"/>
      <c r="J195" s="33"/>
      <c r="K195" s="34"/>
    </row>
    <row r="196" spans="1:11" ht="12" customHeight="1" x14ac:dyDescent="0.3">
      <c r="A196" s="7" t="s">
        <v>198</v>
      </c>
      <c r="B196" s="15" t="s">
        <v>35</v>
      </c>
      <c r="C196" s="53">
        <v>1</v>
      </c>
      <c r="D196" s="54">
        <v>1200</v>
      </c>
      <c r="E196" s="55"/>
      <c r="F196" s="55"/>
      <c r="G196" s="55"/>
      <c r="H196" s="55"/>
      <c r="I196" s="55"/>
      <c r="J196" s="55">
        <f>H196-(H196*I196/100)</f>
        <v>0</v>
      </c>
      <c r="K196" s="56">
        <f>D196*J196</f>
        <v>0</v>
      </c>
    </row>
    <row r="197" spans="1:11" ht="12" customHeight="1" x14ac:dyDescent="0.3">
      <c r="A197" s="5" t="s">
        <v>159</v>
      </c>
      <c r="B197" s="10" t="s">
        <v>35</v>
      </c>
      <c r="C197" s="8">
        <v>1</v>
      </c>
      <c r="D197" s="41">
        <v>500</v>
      </c>
      <c r="E197" s="42"/>
      <c r="F197" s="42"/>
      <c r="G197" s="42"/>
      <c r="H197" s="42"/>
      <c r="I197" s="42"/>
      <c r="J197" s="55">
        <f t="shared" ref="J197:J201" si="30">H197-(H197*I197/100)</f>
        <v>0</v>
      </c>
      <c r="K197" s="43">
        <f>D197*J197</f>
        <v>0</v>
      </c>
    </row>
    <row r="198" spans="1:11" ht="12" customHeight="1" x14ac:dyDescent="0.3">
      <c r="A198" s="5" t="s">
        <v>191</v>
      </c>
      <c r="B198" s="10" t="s">
        <v>190</v>
      </c>
      <c r="C198" s="8">
        <v>0.4</v>
      </c>
      <c r="D198" s="41">
        <v>700</v>
      </c>
      <c r="E198" s="42"/>
      <c r="F198" s="42"/>
      <c r="G198" s="42"/>
      <c r="H198" s="42"/>
      <c r="I198" s="42"/>
      <c r="J198" s="55">
        <f t="shared" si="30"/>
        <v>0</v>
      </c>
      <c r="K198" s="43">
        <f>D198*J198</f>
        <v>0</v>
      </c>
    </row>
    <row r="199" spans="1:11" ht="12" customHeight="1" x14ac:dyDescent="0.3">
      <c r="A199" s="5" t="s">
        <v>160</v>
      </c>
      <c r="B199" s="10" t="s">
        <v>161</v>
      </c>
      <c r="C199" s="8">
        <v>0.6</v>
      </c>
      <c r="D199" s="41">
        <v>100</v>
      </c>
      <c r="E199" s="42"/>
      <c r="F199" s="42"/>
      <c r="G199" s="42"/>
      <c r="H199" s="42"/>
      <c r="I199" s="42"/>
      <c r="J199" s="55">
        <f t="shared" si="30"/>
        <v>0</v>
      </c>
      <c r="K199" s="43">
        <f t="shared" ref="K199:K200" si="31">D199*J199</f>
        <v>0</v>
      </c>
    </row>
    <row r="200" spans="1:11" ht="12" customHeight="1" x14ac:dyDescent="0.3">
      <c r="A200" s="5" t="s">
        <v>162</v>
      </c>
      <c r="B200" s="10" t="s">
        <v>163</v>
      </c>
      <c r="C200" s="8"/>
      <c r="D200" s="41">
        <v>100</v>
      </c>
      <c r="E200" s="42"/>
      <c r="F200" s="42"/>
      <c r="G200" s="42"/>
      <c r="H200" s="42"/>
      <c r="I200" s="42"/>
      <c r="J200" s="55">
        <f t="shared" si="30"/>
        <v>0</v>
      </c>
      <c r="K200" s="43">
        <f t="shared" si="31"/>
        <v>0</v>
      </c>
    </row>
    <row r="201" spans="1:11" ht="12" customHeight="1" thickBot="1" x14ac:dyDescent="0.35">
      <c r="A201" s="5" t="s">
        <v>164</v>
      </c>
      <c r="B201" s="10" t="s">
        <v>163</v>
      </c>
      <c r="C201" s="8"/>
      <c r="D201" s="41">
        <v>1000</v>
      </c>
      <c r="E201" s="42"/>
      <c r="F201" s="42"/>
      <c r="G201" s="42"/>
      <c r="H201" s="42"/>
      <c r="I201" s="42"/>
      <c r="J201" s="55">
        <f t="shared" si="30"/>
        <v>0</v>
      </c>
      <c r="K201" s="43">
        <f>D201*J201</f>
        <v>0</v>
      </c>
    </row>
    <row r="202" spans="1:11" ht="12" customHeight="1" thickBot="1" x14ac:dyDescent="0.35">
      <c r="A202" s="6" t="s">
        <v>44</v>
      </c>
      <c r="B202" s="44"/>
      <c r="C202" s="44"/>
      <c r="D202" s="45"/>
      <c r="E202" s="46"/>
      <c r="F202" s="46"/>
      <c r="G202" s="46"/>
      <c r="H202" s="47"/>
      <c r="I202" s="48">
        <f>(I196+I197+I198+I199+I200+I201)/6</f>
        <v>0</v>
      </c>
      <c r="J202" s="49"/>
      <c r="K202" s="50">
        <f>SUM(K196:K201)</f>
        <v>0</v>
      </c>
    </row>
    <row r="203" spans="1:11" ht="12" customHeight="1" thickBot="1" x14ac:dyDescent="0.3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2" customHeight="1" thickBot="1" x14ac:dyDescent="0.35">
      <c r="A204" s="6" t="s">
        <v>165</v>
      </c>
      <c r="B204" s="33"/>
      <c r="C204" s="33"/>
      <c r="D204" s="33"/>
      <c r="E204" s="33"/>
      <c r="F204" s="33"/>
      <c r="G204" s="33"/>
      <c r="H204" s="33"/>
      <c r="I204" s="33"/>
      <c r="J204" s="33"/>
      <c r="K204" s="34"/>
    </row>
    <row r="205" spans="1:11" ht="12" customHeight="1" x14ac:dyDescent="0.3">
      <c r="A205" s="7" t="s">
        <v>166</v>
      </c>
      <c r="B205" s="15" t="s">
        <v>35</v>
      </c>
      <c r="C205" s="53">
        <v>1</v>
      </c>
      <c r="D205" s="54">
        <v>1000</v>
      </c>
      <c r="E205" s="55"/>
      <c r="F205" s="55"/>
      <c r="G205" s="55"/>
      <c r="H205" s="55"/>
      <c r="I205" s="55"/>
      <c r="J205" s="55">
        <f>H205-(H205*I205/100)</f>
        <v>0</v>
      </c>
      <c r="K205" s="56">
        <f>D205*J205</f>
        <v>0</v>
      </c>
    </row>
    <row r="206" spans="1:11" ht="12" customHeight="1" x14ac:dyDescent="0.3">
      <c r="A206" s="5" t="s">
        <v>192</v>
      </c>
      <c r="B206" s="15" t="s">
        <v>35</v>
      </c>
      <c r="C206" s="8">
        <v>1</v>
      </c>
      <c r="D206" s="41">
        <v>200</v>
      </c>
      <c r="E206" s="42"/>
      <c r="F206" s="42"/>
      <c r="G206" s="42"/>
      <c r="H206" s="42"/>
      <c r="I206" s="42"/>
      <c r="J206" s="55">
        <f t="shared" ref="J206:J208" si="32">H206-(H206*I206/100)</f>
        <v>0</v>
      </c>
      <c r="K206" s="43">
        <f>D206*J206</f>
        <v>0</v>
      </c>
    </row>
    <row r="207" spans="1:11" ht="12" customHeight="1" x14ac:dyDescent="0.3">
      <c r="A207" s="5" t="s">
        <v>199</v>
      </c>
      <c r="B207" s="10" t="s">
        <v>161</v>
      </c>
      <c r="C207" s="8">
        <v>0.5</v>
      </c>
      <c r="D207" s="41">
        <v>10000</v>
      </c>
      <c r="E207" s="42"/>
      <c r="F207" s="42"/>
      <c r="G207" s="42"/>
      <c r="H207" s="42"/>
      <c r="I207" s="42"/>
      <c r="J207" s="55">
        <f t="shared" si="32"/>
        <v>0</v>
      </c>
      <c r="K207" s="43">
        <f t="shared" ref="K207:K208" si="33">D207*J207</f>
        <v>0</v>
      </c>
    </row>
    <row r="208" spans="1:11" ht="12" customHeight="1" x14ac:dyDescent="0.3">
      <c r="A208" s="82" t="s">
        <v>196</v>
      </c>
      <c r="B208" s="10" t="s">
        <v>35</v>
      </c>
      <c r="C208" s="8">
        <v>1</v>
      </c>
      <c r="D208" s="41">
        <v>1200</v>
      </c>
      <c r="E208" s="42"/>
      <c r="F208" s="42"/>
      <c r="G208" s="42"/>
      <c r="H208" s="42"/>
      <c r="I208" s="42"/>
      <c r="J208" s="55">
        <f t="shared" si="32"/>
        <v>0</v>
      </c>
      <c r="K208" s="43">
        <f t="shared" si="33"/>
        <v>0</v>
      </c>
    </row>
    <row r="209" spans="1:12" ht="12" customHeight="1" thickBot="1" x14ac:dyDescent="0.35">
      <c r="A209" s="81" t="s">
        <v>44</v>
      </c>
      <c r="B209" s="73"/>
      <c r="C209" s="73"/>
      <c r="D209" s="75"/>
      <c r="E209" s="76"/>
      <c r="F209" s="76"/>
      <c r="G209" s="76"/>
      <c r="H209" s="77"/>
      <c r="I209" s="78">
        <f>(I205+I206+I207+I208)/4</f>
        <v>0</v>
      </c>
      <c r="J209" s="79"/>
      <c r="K209" s="80">
        <f>SUM(K205:K208)</f>
        <v>0</v>
      </c>
    </row>
    <row r="210" spans="1:12" ht="12" customHeight="1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2" ht="12" customHeight="1" thickBot="1" x14ac:dyDescent="0.35">
      <c r="A211" s="6" t="s">
        <v>193</v>
      </c>
      <c r="B211" s="33"/>
      <c r="C211" s="33"/>
      <c r="D211" s="33"/>
      <c r="E211" s="33"/>
      <c r="F211" s="33"/>
      <c r="G211" s="33"/>
      <c r="H211" s="33"/>
      <c r="I211" s="33"/>
      <c r="J211" s="33"/>
      <c r="K211" s="34"/>
    </row>
    <row r="212" spans="1:12" ht="12" customHeight="1" x14ac:dyDescent="0.3">
      <c r="A212" s="7" t="s">
        <v>194</v>
      </c>
      <c r="B212" s="15" t="s">
        <v>35</v>
      </c>
      <c r="C212" s="53">
        <v>0.5</v>
      </c>
      <c r="D212" s="54">
        <v>10000</v>
      </c>
      <c r="E212" s="55"/>
      <c r="F212" s="55"/>
      <c r="G212" s="55"/>
      <c r="H212" s="55"/>
      <c r="I212" s="55"/>
      <c r="J212" s="55">
        <f>H212-(H212*I212/100)</f>
        <v>0</v>
      </c>
      <c r="K212" s="56">
        <f>D212*J212</f>
        <v>0</v>
      </c>
    </row>
    <row r="213" spans="1:12" ht="12" customHeight="1" thickBot="1" x14ac:dyDescent="0.35">
      <c r="A213" s="5" t="s">
        <v>195</v>
      </c>
      <c r="B213" s="10" t="s">
        <v>35</v>
      </c>
      <c r="C213" s="8">
        <v>0.5</v>
      </c>
      <c r="D213" s="41">
        <v>10000</v>
      </c>
      <c r="E213" s="42"/>
      <c r="F213" s="42"/>
      <c r="G213" s="42"/>
      <c r="H213" s="42"/>
      <c r="I213" s="42"/>
      <c r="J213" s="55">
        <f t="shared" ref="J213" si="34">H213-(H213*I213/100)</f>
        <v>0</v>
      </c>
      <c r="K213" s="43">
        <f>D213*J213</f>
        <v>0</v>
      </c>
    </row>
    <row r="214" spans="1:12" ht="12" customHeight="1" thickBot="1" x14ac:dyDescent="0.35">
      <c r="A214" s="6" t="s">
        <v>44</v>
      </c>
      <c r="B214" s="44"/>
      <c r="C214" s="44"/>
      <c r="D214" s="45"/>
      <c r="E214" s="46"/>
      <c r="F214" s="46"/>
      <c r="G214" s="46"/>
      <c r="H214" s="47"/>
      <c r="I214" s="48">
        <f>(I212+I213)/2</f>
        <v>0</v>
      </c>
      <c r="J214" s="49"/>
      <c r="K214" s="50">
        <f>SUM(K212:K213)</f>
        <v>0</v>
      </c>
    </row>
    <row r="215" spans="1:12" ht="12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2" ht="12" customHeight="1" x14ac:dyDescent="0.25">
      <c r="A216" s="1"/>
      <c r="B216" s="1"/>
      <c r="C216" s="1"/>
      <c r="D216" s="1"/>
      <c r="E216" s="101"/>
      <c r="F216" s="1"/>
      <c r="G216" s="1"/>
      <c r="H216" s="1"/>
      <c r="I216" s="1"/>
      <c r="J216" s="1"/>
      <c r="K216" s="1"/>
    </row>
    <row r="217" spans="1:12" ht="12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2" ht="9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05"/>
      <c r="K218" s="105"/>
      <c r="L218" s="105"/>
    </row>
    <row r="219" spans="1:12" ht="21.6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05" t="s">
        <v>197</v>
      </c>
      <c r="K219" s="106">
        <f>(K13+K19+K26+K51+K65+K73+K84+K89+K95+K100+K112+K122+K135+K139+K147+K151+K158+K162+K166+K173+K179+K193+K202+K209+K214)</f>
        <v>0</v>
      </c>
      <c r="L219" s="105"/>
    </row>
    <row r="220" spans="1:12" ht="12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05"/>
      <c r="K220" s="105"/>
      <c r="L220" s="105"/>
    </row>
    <row r="221" spans="1:12" ht="12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2" ht="12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2" ht="12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2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</sheetData>
  <sheetProtection selectLockedCells="1"/>
  <pageMargins left="0.70866141732283472" right="0.70866141732283472" top="0.47244094488188981" bottom="0.47244094488188981" header="0.31496062992125984" footer="0.31496062992125984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5740DC05D8D848A0F11B494EF15E91" ma:contentTypeVersion="17" ma:contentTypeDescription="Opprett et nytt dokument." ma:contentTypeScope="" ma:versionID="0703f16313adfe5adecde327b1e202b9">
  <xsd:schema xmlns:xsd="http://www.w3.org/2001/XMLSchema" xmlns:xs="http://www.w3.org/2001/XMLSchema" xmlns:p="http://schemas.microsoft.com/office/2006/metadata/properties" xmlns:ns2="a91db830-0a59-451f-a1e7-b89d8e492838" xmlns:ns3="01522e3e-0288-4288-a26c-75769d35d665" targetNamespace="http://schemas.microsoft.com/office/2006/metadata/properties" ma:root="true" ma:fieldsID="d0616f5b913013aeae5d55694f743ad4" ns2:_="" ns3:_="">
    <xsd:import namespace="a91db830-0a59-451f-a1e7-b89d8e492838"/>
    <xsd:import namespace="01522e3e-0288-4288-a26c-75769d35d6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GenerationTime" minOccurs="0"/>
                <xsd:element ref="ns2:lcf76f155ced4ddcb4097134ff3c332f" minOccurs="0"/>
                <xsd:element ref="ns2:MediaServiceOCR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db830-0a59-451f-a1e7-b89d8e492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108323e5-cfb1-47e8-b78b-4eca7d217e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22e3e-0288-4288-a26c-75769d35d66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1862560-a7f4-41c3-83ac-925b49ef1914}" ma:internalName="TaxCatchAll" ma:showField="CatchAllData" ma:web="01522e3e-0288-4288-a26c-75769d35d6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522e3e-0288-4288-a26c-75769d35d665" xsi:nil="true"/>
    <lcf76f155ced4ddcb4097134ff3c332f xmlns="a91db830-0a59-451f-a1e7-b89d8e492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E0A6BB-3637-411A-BD8B-7E44CD7243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1db830-0a59-451f-a1e7-b89d8e492838"/>
    <ds:schemaRef ds:uri="01522e3e-0288-4288-a26c-75769d35d6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415826-5C42-414C-90B3-9D4A7E3B1B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832F1F-809E-4450-8CFE-F300AE629AF3}">
  <ds:schemaRefs>
    <ds:schemaRef ds:uri="http://schemas.microsoft.com/office/2006/metadata/properties"/>
    <ds:schemaRef ds:uri="http://schemas.microsoft.com/office/infopath/2007/PartnerControls"/>
    <ds:schemaRef ds:uri="01522e3e-0288-4288-a26c-75769d35d665"/>
    <ds:schemaRef ds:uri="a91db830-0a59-451f-a1e7-b89d8e4928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 til prisskjema</vt:lpstr>
      <vt:lpstr>Kolonial  tørrvarer</vt:lpstr>
    </vt:vector>
  </TitlesOfParts>
  <Manager/>
  <Company>Toma Mat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js</dc:creator>
  <cp:keywords/>
  <dc:description/>
  <cp:lastModifiedBy>Baustad, Elin</cp:lastModifiedBy>
  <cp:revision/>
  <dcterms:created xsi:type="dcterms:W3CDTF">2009-01-21T07:45:19Z</dcterms:created>
  <dcterms:modified xsi:type="dcterms:W3CDTF">2026-06-26T10:16:52Z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0x0101000D5740DC05D8D848A0F11B494EF15E91</vt:lpwstr>
  </property>
  <property fmtid="{D5CDD505-2E9C-101B-9397-08002B2CF9AE}" pid="3" name="MediaServiceImageTags">
    <vt:lpwstr/>
  </property>
</Properties>
</file>